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DieseArbeitsmappe" autoCompressPictures="0"/>
  <mc:AlternateContent xmlns:mc="http://schemas.openxmlformats.org/markup-compatibility/2006">
    <mc:Choice Requires="x15">
      <x15ac:absPath xmlns:x15ac="http://schemas.microsoft.com/office/spreadsheetml/2010/11/ac" url="C:\Users\owomuk_mat\Downloads\83502996 - Digitization Needs - WE4A\Bid Documents\"/>
    </mc:Choice>
  </mc:AlternateContent>
  <xr:revisionPtr revIDLastSave="0" documentId="13_ncr:1_{74478BAD-50B9-4F3F-8C0A-A7B0B7FE6B45}" xr6:coauthVersionLast="47" xr6:coauthVersionMax="47" xr10:uidLastSave="{00000000-0000-0000-0000-000000000000}"/>
  <bookViews>
    <workbookView xWindow="-110" yWindow="-110" windowWidth="19420" windowHeight="11500" xr2:uid="{00000000-000D-0000-FFFF-FFFF00000000}"/>
  </bookViews>
  <sheets>
    <sheet name="Bidder 1-5" sheetId="10" r:id="rId1"/>
    <sheet name="Bidder 6-10" sheetId="16" r:id="rId2"/>
  </sheets>
  <definedNames>
    <definedName name="_xlnm.Print_Area" localSheetId="0">'Bidder 1-5'!$A$1:$H$100</definedName>
    <definedName name="_xlnm.Print_Area" localSheetId="1">'Bidder 6-10'!$A$1:$H$100</definedName>
    <definedName name="_xlnm.Print_Titles" localSheetId="0">'Bidder 1-5'!$1:$9</definedName>
    <definedName name="_xlnm.Print_Titles" localSheetId="1">'Bidder 6-10'!$1:$9</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7" i="10" l="1"/>
  <c r="H5" i="16"/>
  <c r="G5" i="16"/>
  <c r="F5" i="16"/>
  <c r="H4" i="16"/>
  <c r="G4" i="16"/>
  <c r="F4" i="16"/>
  <c r="H3" i="16"/>
  <c r="G3" i="16"/>
  <c r="F3" i="16"/>
  <c r="D7" i="16"/>
  <c r="D5" i="16"/>
  <c r="D3" i="16"/>
  <c r="A7" i="16"/>
  <c r="A5" i="16"/>
  <c r="A3" i="16"/>
  <c r="J96" i="16"/>
  <c r="J95" i="16"/>
  <c r="J94" i="16"/>
  <c r="J93" i="16"/>
  <c r="J92" i="16"/>
  <c r="J91" i="16"/>
  <c r="J90" i="16"/>
  <c r="J89" i="16"/>
  <c r="J88" i="16"/>
  <c r="J87" i="16"/>
  <c r="J86" i="16"/>
  <c r="J85" i="16"/>
  <c r="J84" i="16"/>
  <c r="J83" i="16"/>
  <c r="J82" i="16"/>
  <c r="J81" i="16"/>
  <c r="J80" i="16"/>
  <c r="J79" i="16"/>
  <c r="J78" i="16"/>
  <c r="J77" i="16"/>
  <c r="J76" i="16"/>
  <c r="J75" i="16"/>
  <c r="J74" i="16"/>
  <c r="J73" i="16"/>
  <c r="J72" i="16"/>
  <c r="J71" i="16"/>
  <c r="J70" i="16"/>
  <c r="J69" i="16"/>
  <c r="J68" i="16"/>
  <c r="J67" i="16"/>
  <c r="J66" i="16"/>
  <c r="J65" i="16"/>
  <c r="J64" i="16"/>
  <c r="J63" i="16"/>
  <c r="J62" i="16"/>
  <c r="J61" i="16"/>
  <c r="J60" i="16"/>
  <c r="J59" i="16"/>
  <c r="J58" i="16"/>
  <c r="J57" i="16"/>
  <c r="J56" i="16"/>
  <c r="J55" i="16"/>
  <c r="J54" i="16"/>
  <c r="J53" i="16"/>
  <c r="J52" i="16"/>
  <c r="J51" i="16"/>
  <c r="J50" i="16"/>
  <c r="J49" i="16"/>
  <c r="J48" i="16"/>
  <c r="J47" i="16"/>
  <c r="J46" i="16"/>
  <c r="J45" i="16"/>
  <c r="J44" i="16"/>
  <c r="J43" i="16"/>
  <c r="J42" i="16"/>
  <c r="J41" i="16"/>
  <c r="J40" i="16"/>
  <c r="J39" i="16"/>
  <c r="J38" i="16"/>
  <c r="J37" i="16"/>
  <c r="J36" i="16"/>
  <c r="J35" i="16"/>
  <c r="J34" i="16"/>
  <c r="J33" i="16"/>
  <c r="J32" i="16"/>
  <c r="J31" i="16"/>
  <c r="J30" i="16"/>
  <c r="J29" i="16"/>
  <c r="J28" i="16"/>
  <c r="J27" i="16"/>
  <c r="J26" i="16"/>
  <c r="J25" i="16"/>
  <c r="J24" i="16"/>
  <c r="J23" i="16"/>
  <c r="J22" i="16"/>
  <c r="J21" i="16"/>
  <c r="J20" i="16"/>
  <c r="J19" i="16"/>
  <c r="J18" i="16"/>
  <c r="J17" i="16"/>
  <c r="J16" i="16"/>
  <c r="J15" i="16"/>
  <c r="J14" i="16"/>
  <c r="J13" i="16"/>
  <c r="J12" i="16"/>
  <c r="J11" i="16"/>
  <c r="J10" i="16"/>
  <c r="J15" i="10"/>
  <c r="J96" i="10"/>
  <c r="J95" i="10"/>
  <c r="J94" i="10"/>
  <c r="J93" i="10"/>
  <c r="J92" i="10"/>
  <c r="J91" i="10"/>
  <c r="J90" i="10"/>
  <c r="J89" i="10"/>
  <c r="J88" i="10"/>
  <c r="J87" i="10"/>
  <c r="J86" i="10"/>
  <c r="J85" i="10"/>
  <c r="J84" i="10"/>
  <c r="J83" i="10"/>
  <c r="J82" i="10"/>
  <c r="J81" i="10"/>
  <c r="J80" i="10"/>
  <c r="J79" i="10"/>
  <c r="J78" i="10"/>
  <c r="J77" i="10"/>
  <c r="J76" i="10"/>
  <c r="J75" i="10"/>
  <c r="J74" i="10"/>
  <c r="J73" i="10"/>
  <c r="J72" i="10"/>
  <c r="J71" i="10"/>
  <c r="J70" i="10"/>
  <c r="J69" i="10"/>
  <c r="J68" i="10"/>
  <c r="J67" i="10"/>
  <c r="J66" i="10"/>
  <c r="J65" i="10"/>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30" i="10"/>
  <c r="J29" i="10"/>
  <c r="J28" i="10"/>
  <c r="J27" i="10"/>
  <c r="J26" i="10"/>
  <c r="J25" i="10"/>
  <c r="J24" i="10"/>
  <c r="J23" i="10"/>
  <c r="J22" i="10"/>
  <c r="J21" i="10"/>
  <c r="J20" i="10"/>
  <c r="J19" i="10"/>
  <c r="J18" i="10"/>
  <c r="J17" i="10"/>
  <c r="J16" i="10"/>
  <c r="J14" i="10"/>
  <c r="J13" i="10"/>
  <c r="J12" i="10"/>
  <c r="J11" i="10"/>
  <c r="J10" i="10"/>
</calcChain>
</file>

<file path=xl/sharedStrings.xml><?xml version="1.0" encoding="utf-8"?>
<sst xmlns="http://schemas.openxmlformats.org/spreadsheetml/2006/main" count="597" uniqueCount="160">
  <si>
    <t>Grid for the technical assessment of bids below the EU threshold
- justification table</t>
  </si>
  <si>
    <t>Bidder 1 to 5</t>
  </si>
  <si>
    <t>Org. unit</t>
  </si>
  <si>
    <t>Date</t>
  </si>
  <si>
    <t>Project title</t>
  </si>
  <si>
    <t>1500</t>
  </si>
  <si>
    <t>Officer responsible for the commission</t>
  </si>
  <si>
    <t>PN</t>
  </si>
  <si>
    <t>Assessor</t>
  </si>
  <si>
    <t>Contract no.</t>
  </si>
  <si>
    <t>(automatically increases to 10,
if entries were made on sheet 'Bidder 6-10')</t>
  </si>
  <si>
    <t>Enter bidder 1</t>
  </si>
  <si>
    <t>Enter bidder 2</t>
  </si>
  <si>
    <t>Enter bidder 3</t>
  </si>
  <si>
    <t>Enter bidder 4</t>
  </si>
  <si>
    <t>Enter bidder 5</t>
  </si>
  <si>
    <t>Criterion</t>
  </si>
  <si>
    <t>Comments</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</si>
  <si>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</si>
  <si>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</si>
  <si>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</si>
  <si>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</si>
  <si>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</si>
  <si>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</si>
  <si>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</si>
  <si>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</si>
  <si>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1.2</t>
  </si>
  <si>
    <t>Cooperation</t>
  </si>
  <si>
    <t>1.2.1</t>
  </si>
  <si>
    <t>Presentation and interaction between the relevant actors in the contractor's area of responsibility</t>
  </si>
  <si>
    <t>1.2.2</t>
  </si>
  <si>
    <t>Strategy for establishing cooperation and then cooperating with the relevant actors</t>
  </si>
  <si>
    <t>1.3</t>
  </si>
  <si>
    <t>Steering structure</t>
  </si>
  <si>
    <t>1.3.1</t>
  </si>
  <si>
    <t>Approach and procedure for steering the measures with the project partners</t>
  </si>
  <si>
    <t>1.3.2</t>
  </si>
  <si>
    <t>Description of contractor's contribution to results monitoring and the associated challenges</t>
  </si>
  <si>
    <t>1.4</t>
  </si>
  <si>
    <t>Processes</t>
  </si>
  <si>
    <t>1.4.1</t>
  </si>
  <si>
    <t>Presentation and explanation of the implementation plan: work steps, milestones, schedule</t>
  </si>
  <si>
    <t>1.4.2</t>
  </si>
  <si>
    <t>Presentation and explanation of the integration of the partner contributions</t>
  </si>
  <si>
    <t>1.5</t>
  </si>
  <si>
    <t>Learning and innovation</t>
  </si>
  <si>
    <t>1.5.1</t>
  </si>
  <si>
    <t>Contractor's contribution to knowledge management at the partner and at GIZ</t>
  </si>
  <si>
    <t>1.5.2</t>
  </si>
  <si>
    <t>Presentation and explanation of the measures undertaken by the contractor to promote scaling-up effects</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</si>
  <si>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</si>
  <si>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</si>
  <si>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</si>
  <si>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</si>
  <si>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</si>
  <si>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</si>
  <si>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</si>
  <si>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</si>
  <si>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1.7</t>
  </si>
  <si>
    <t>Further requirements</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</si>
  <si>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</si>
  <si>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</si>
  <si>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</si>
  <si>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</si>
  <si>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</si>
  <si>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</si>
  <si>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</si>
  <si>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</si>
  <si>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</si>
  <si>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</si>
  <si>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</si>
  <si>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</si>
  <si>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</si>
  <si>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</si>
  <si>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</si>
  <si>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</si>
  <si>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</si>
  <si>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</si>
  <si>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n/a</t>
  </si>
  <si>
    <t>2.1.8</t>
  </si>
  <si>
    <t>- Other</t>
  </si>
  <si>
    <t>2.2</t>
  </si>
  <si>
    <t>Expert 1 (in accordance with ToR provisions/criteria)</t>
  </si>
  <si>
    <t>2.2.1</t>
  </si>
  <si>
    <t>2.2.2</t>
  </si>
  <si>
    <t>2.2.3</t>
  </si>
  <si>
    <t>2.2.4</t>
  </si>
  <si>
    <t>2.2.5</t>
  </si>
  <si>
    <t>2.2.6</t>
  </si>
  <si>
    <t>2.2.7</t>
  </si>
  <si>
    <t>2.2.8</t>
  </si>
  <si>
    <t>2.3</t>
  </si>
  <si>
    <t>Expert 2 (in accordance with ToR provisions/criteria)</t>
  </si>
  <si>
    <t>2.3.1</t>
  </si>
  <si>
    <t>2.3.2</t>
  </si>
  <si>
    <t>2.3.3</t>
  </si>
  <si>
    <t>2.3.4</t>
  </si>
  <si>
    <t>2.3.5</t>
  </si>
  <si>
    <t>2.3.6</t>
  </si>
  <si>
    <t>2.3.7</t>
  </si>
  <si>
    <t>2.3.8</t>
  </si>
  <si>
    <t>2.4</t>
  </si>
  <si>
    <t>Expert 3 (in accordance with ToR provisions/criteria)</t>
  </si>
  <si>
    <t>2.4.1</t>
  </si>
  <si>
    <t>2.4.2</t>
  </si>
  <si>
    <t>2.4.3</t>
  </si>
  <si>
    <t>2.4.4</t>
  </si>
  <si>
    <t>2.4.5</t>
  </si>
  <si>
    <t>2.4.6</t>
  </si>
  <si>
    <t>2.4.7</t>
  </si>
  <si>
    <t>2.4.8</t>
  </si>
  <si>
    <t>2.5</t>
  </si>
  <si>
    <t>Expert 4 (in accordance with ToR provisions/criteria)</t>
  </si>
  <si>
    <t>2.5.1</t>
  </si>
  <si>
    <t>2.5.2</t>
  </si>
  <si>
    <t>2.5.3</t>
  </si>
  <si>
    <t>2.5.4</t>
  </si>
  <si>
    <t>2.5.5</t>
  </si>
  <si>
    <t>2.5.6</t>
  </si>
  <si>
    <t>2.5.7</t>
  </si>
  <si>
    <t>2.5.8</t>
  </si>
  <si>
    <t>2.6</t>
  </si>
  <si>
    <t>Short-term expert pool 1 (in accordance with ToR provisions/criteria)</t>
  </si>
  <si>
    <t>2.6.1</t>
  </si>
  <si>
    <t>2.6.2</t>
  </si>
  <si>
    <t>2.6.3</t>
  </si>
  <si>
    <t>2.6.4</t>
  </si>
  <si>
    <t>2.6.5</t>
  </si>
  <si>
    <t>2.6.6</t>
  </si>
  <si>
    <t>2.6.7</t>
  </si>
  <si>
    <t>2.7</t>
  </si>
  <si>
    <t>Short-term expert pool 2 (in accordance with ToR provisions/criteria)</t>
  </si>
  <si>
    <t>2.7.1</t>
  </si>
  <si>
    <t>2.7.2</t>
  </si>
  <si>
    <t>2.7.3</t>
  </si>
  <si>
    <t>2.7.4</t>
  </si>
  <si>
    <t>2.7.5</t>
  </si>
  <si>
    <t>2.7.6</t>
  </si>
  <si>
    <t>2.7.7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</si>
  <si>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</si>
  <si>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</si>
  <si>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</si>
  <si>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</si>
  <si>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</si>
  <si>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</si>
  <si>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</si>
  <si>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</si>
  <si>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</si>
  <si>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</si>
  <si>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Grid for the technical assessment of bids above the EU threshold
- justification table</t>
  </si>
  <si>
    <t>Bidder 6 to 10</t>
  </si>
  <si>
    <t>Bidder 6 to 10 of 10</t>
  </si>
  <si>
    <t>Enter bidder 6</t>
  </si>
  <si>
    <t>Enter bidder 7</t>
  </si>
  <si>
    <t>Enter bidder 8</t>
  </si>
  <si>
    <t>Enter bidder 9</t>
  </si>
  <si>
    <t>Enter bidder 10</t>
  </si>
  <si>
    <t xml:space="preserve">Women Entreprenuership for Africa (WE4A)	</t>
  </si>
  <si>
    <t>83502996 - Digitization Needs - WE4A</t>
  </si>
  <si>
    <t xml:space="preserve">22.2025.9-135.00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</si>
</sst>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8"/>
      <name val="Arial"/>
    </font>
    <font>
      <sz val="8"/>
      <name val="Arial"/>
      <family val="2"/>
    </font>
    <font>
      <b/>
      <sz val="8"/>
      <name val="Arial"/>
      <family val="2"/>
    </font>
    <font>
      <b/>
      <sz val="17"/>
      <name val="Arial"/>
      <family val="2"/>
    </font>
    <font>
      <sz val="17"/>
      <name val="Arial"/>
      <family val="2"/>
    </font>
    <font>
      <sz val="6"/>
      <name val="Arial"/>
      <family val="2"/>
    </font>
    <font>
      <b/>
      <sz val="10"/>
      <name val="Arial"/>
      <family val="2"/>
    </font>
    <font>
      <b/>
      <sz val="10"/>
      <color theme="1"/>
      <name val="Arial"/>
      <family val="2"/>
    </font>
    <font>
      <i/>
      <sz val="11"/>
      <color rgb="FF7F7F7F"/>
      <name val="Calibri"/>
      <family val="2"/>
      <scheme val="minor"/>
    </font>
    <font>
      <i/>
      <sz val="8"/>
      <color rgb="FF7F7F7F"/>
      <name val="Calibri"/>
      <family val="2"/>
      <scheme val="minor"/>
    </font>
    <font>
      <sz val="22"/>
      <color rgb="FF808080"/>
      <name val="Arial"/>
      <family val="2"/>
    </font>
  </fonts>
  <fills count="6">
    <fill>
      <patternFill patternType="none"/>
    </fill>
    <fill>
      <patternFill patternType="gray125"/>
    </fill>
    <fill>
      <patternFill patternType="solid">
        <fgColor indexed="47"/>
        <bgColor indexed="64"/>
      </patternFill>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27">
    <border>
      <left/>
      <right/>
      <top/>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top style="thin">
        <color auto="1"/>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bottom/>
      <diagonal/>
    </border>
    <border>
      <left/>
      <right style="thin">
        <color auto="1"/>
      </right>
      <top style="thin">
        <color theme="0" tint="-0.499984740745262"/>
      </top>
      <bottom style="thin">
        <color theme="1"/>
      </bottom>
      <diagonal/>
    </border>
    <border>
      <left style="thin">
        <color auto="1"/>
      </left>
      <right/>
      <top style="thin">
        <color theme="0" tint="-0.499984740745262"/>
      </top>
      <bottom style="thin">
        <color theme="1"/>
      </bottom>
      <diagonal/>
    </border>
    <border>
      <left style="thin">
        <color auto="1"/>
      </left>
      <right style="hair">
        <color auto="1"/>
      </right>
      <top style="thin">
        <color theme="0" tint="-0.499984740745262"/>
      </top>
      <bottom style="thin">
        <color theme="1"/>
      </bottom>
      <diagonal/>
    </border>
    <border>
      <left/>
      <right/>
      <top style="thin">
        <color theme="1"/>
      </top>
      <bottom/>
      <diagonal/>
    </border>
    <border>
      <left/>
      <right style="thin">
        <color auto="1"/>
      </right>
      <top style="thin">
        <color theme="1"/>
      </top>
      <bottom style="thin">
        <color theme="0" tint="-0.499984740745262"/>
      </bottom>
      <diagonal/>
    </border>
    <border>
      <left style="thin">
        <color auto="1"/>
      </left>
      <right/>
      <top style="thin">
        <color theme="1"/>
      </top>
      <bottom style="thin">
        <color theme="0" tint="-0.499984740745262"/>
      </bottom>
      <diagonal/>
    </border>
    <border>
      <left style="thin">
        <color auto="1"/>
      </left>
      <right style="hair">
        <color auto="1"/>
      </right>
      <top style="thin">
        <color theme="1"/>
      </top>
      <bottom style="thin">
        <color theme="0" tint="-0.499984740745262"/>
      </bottom>
      <diagonal/>
    </border>
    <border>
      <left/>
      <right style="thin">
        <color auto="1"/>
      </right>
      <top style="thin">
        <color theme="1"/>
      </top>
      <bottom style="thin">
        <color theme="1"/>
      </bottom>
      <diagonal/>
    </border>
    <border>
      <left style="thin">
        <color auto="1"/>
      </left>
      <right/>
      <top style="thin">
        <color theme="1"/>
      </top>
      <bottom style="thin">
        <color theme="1"/>
      </bottom>
      <diagonal/>
    </border>
    <border>
      <left style="thin">
        <color auto="1"/>
      </left>
      <right style="hair">
        <color auto="1"/>
      </right>
      <top style="thin">
        <color theme="1"/>
      </top>
      <bottom style="thin">
        <color theme="1"/>
      </bottom>
      <diagonal/>
    </border>
    <border>
      <left/>
      <right/>
      <top style="thin">
        <color theme="1"/>
      </top>
      <bottom style="thin">
        <color theme="1"/>
      </bottom>
      <diagonal/>
    </border>
  </borders>
  <cellStyleXfs count="2">
    <xf numFmtId="0" fontId="0" fillId="0" borderId="0"/>
    <xf numFmtId="0" fontId="8" fillId="0" borderId="0" applyNumberFormat="0" applyFill="0" applyBorder="0" applyAlignment="0" applyProtection="0"/>
  </cellStyleXfs>
  <cellXfs count="120">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49" fontId="1" fillId="0" borderId="0" xfId="0" applyNumberFormat="1" applyFont="1" applyAlignment="1">
      <alignment horizontal="center"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0" fontId="0" fillId="0" borderId="3" xfId="0" applyBorder="1" applyAlignment="1">
      <alignment horizontal="center" vertical="center"/>
    </xf>
    <xf numFmtId="0" fontId="4" fillId="0" borderId="2" xfId="0" applyFont="1" applyBorder="1" applyAlignment="1">
      <alignment vertical="center"/>
    </xf>
    <xf numFmtId="49" fontId="1" fillId="0" borderId="3" xfId="0" applyNumberFormat="1" applyFont="1" applyBorder="1" applyAlignment="1">
      <alignment horizontal="center" vertical="center"/>
    </xf>
    <xf numFmtId="49" fontId="6" fillId="2" borderId="4" xfId="0" quotePrefix="1" applyNumberFormat="1" applyFont="1" applyFill="1" applyBorder="1" applyAlignment="1">
      <alignment horizontal="center" vertical="center"/>
    </xf>
    <xf numFmtId="49" fontId="1" fillId="0" borderId="10" xfId="0" quotePrefix="1" applyNumberFormat="1" applyFont="1" applyBorder="1" applyAlignment="1">
      <alignment horizontal="center" vertical="center"/>
    </xf>
    <xf numFmtId="49" fontId="2" fillId="0" borderId="9" xfId="0" quotePrefix="1" applyNumberFormat="1" applyFont="1" applyBorder="1" applyAlignment="1">
      <alignment horizontal="center" vertical="center"/>
    </xf>
    <xf numFmtId="49" fontId="1" fillId="0" borderId="10" xfId="0" applyNumberFormat="1"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49" fontId="1" fillId="0" borderId="15" xfId="0" applyNumberFormat="1" applyFont="1" applyBorder="1" applyAlignment="1">
      <alignment horizontal="center" vertical="center"/>
    </xf>
    <xf numFmtId="1" fontId="2" fillId="3" borderId="11" xfId="0" applyNumberFormat="1" applyFont="1" applyFill="1" applyBorder="1" applyAlignment="1">
      <alignment horizontal="left" vertical="center"/>
    </xf>
    <xf numFmtId="1" fontId="1" fillId="3" borderId="11" xfId="0" applyNumberFormat="1" applyFont="1" applyFill="1" applyBorder="1" applyAlignment="1">
      <alignment horizontal="left" vertical="center"/>
    </xf>
    <xf numFmtId="1" fontId="1" fillId="3" borderId="13" xfId="0" applyNumberFormat="1" applyFont="1" applyFill="1" applyBorder="1" applyAlignment="1">
      <alignment horizontal="left" vertical="center"/>
    </xf>
    <xf numFmtId="49" fontId="1" fillId="0" borderId="16" xfId="0" quotePrefix="1" applyNumberFormat="1" applyFont="1" applyBorder="1" applyAlignment="1">
      <alignment horizontal="center" vertical="center"/>
    </xf>
    <xf numFmtId="49" fontId="1" fillId="0" borderId="19" xfId="0" applyNumberFormat="1" applyFont="1" applyBorder="1" applyAlignment="1">
      <alignment horizontal="center" vertical="center"/>
    </xf>
    <xf numFmtId="0" fontId="0" fillId="0" borderId="19" xfId="0" applyBorder="1" applyAlignment="1">
      <alignment horizontal="left" vertical="center" wrapText="1"/>
    </xf>
    <xf numFmtId="0" fontId="0" fillId="0" borderId="19" xfId="0" applyBorder="1" applyAlignment="1">
      <alignment vertical="center" wrapText="1"/>
    </xf>
    <xf numFmtId="0" fontId="1" fillId="0" borderId="19" xfId="0" applyFont="1" applyBorder="1" applyAlignment="1">
      <alignment vertical="center"/>
    </xf>
    <xf numFmtId="0" fontId="0" fillId="0" borderId="19" xfId="0" applyBorder="1" applyAlignment="1">
      <alignment vertical="center"/>
    </xf>
    <xf numFmtId="49" fontId="2" fillId="0" borderId="20" xfId="0" quotePrefix="1" applyNumberFormat="1" applyFont="1" applyBorder="1" applyAlignment="1">
      <alignment horizontal="center" vertical="center"/>
    </xf>
    <xf numFmtId="1" fontId="2" fillId="3" borderId="22" xfId="0" applyNumberFormat="1" applyFont="1" applyFill="1" applyBorder="1" applyAlignment="1">
      <alignment horizontal="left" vertical="center"/>
    </xf>
    <xf numFmtId="1" fontId="2" fillId="3" borderId="21" xfId="0" applyNumberFormat="1" applyFont="1" applyFill="1" applyBorder="1" applyAlignment="1">
      <alignment horizontal="left" vertical="center"/>
    </xf>
    <xf numFmtId="49" fontId="2" fillId="0" borderId="23" xfId="0" quotePrefix="1" applyNumberFormat="1" applyFont="1" applyBorder="1" applyAlignment="1">
      <alignment horizontal="center" vertical="center"/>
    </xf>
    <xf numFmtId="49" fontId="6" fillId="2" borderId="23" xfId="0" quotePrefix="1" applyNumberFormat="1" applyFont="1" applyFill="1" applyBorder="1" applyAlignment="1">
      <alignment horizontal="center" vertical="center"/>
    </xf>
    <xf numFmtId="1" fontId="1" fillId="0" borderId="22" xfId="0" applyNumberFormat="1" applyFont="1" applyBorder="1" applyAlignment="1">
      <alignment horizontal="left" vertical="center"/>
    </xf>
    <xf numFmtId="1" fontId="1" fillId="0" borderId="21" xfId="0" applyNumberFormat="1" applyFont="1" applyBorder="1" applyAlignment="1">
      <alignment horizontal="left" vertical="center"/>
    </xf>
    <xf numFmtId="49" fontId="1" fillId="0" borderId="16" xfId="0" applyNumberFormat="1" applyFont="1" applyBorder="1" applyAlignment="1">
      <alignment horizontal="center" vertical="center"/>
    </xf>
    <xf numFmtId="0" fontId="1" fillId="0" borderId="2" xfId="0" applyFont="1" applyBorder="1" applyAlignment="1">
      <alignment horizontal="right" vertical="center" wrapText="1"/>
    </xf>
    <xf numFmtId="0" fontId="0" fillId="0" borderId="2" xfId="0" applyBorder="1" applyAlignment="1">
      <alignment vertical="center" wrapText="1"/>
    </xf>
    <xf numFmtId="49" fontId="2" fillId="5" borderId="2" xfId="0" applyNumberFormat="1" applyFont="1" applyFill="1" applyBorder="1" applyAlignment="1" applyProtection="1">
      <alignment horizontal="left" vertical="center" wrapText="1"/>
      <protection locked="0"/>
    </xf>
    <xf numFmtId="49" fontId="1" fillId="0" borderId="0" xfId="0" applyNumberFormat="1" applyFont="1" applyAlignment="1">
      <alignment vertical="center" wrapText="1"/>
    </xf>
    <xf numFmtId="49" fontId="1" fillId="0" borderId="0" xfId="0" applyNumberFormat="1" applyFont="1" applyAlignment="1">
      <alignment horizontal="left" vertical="center" wrapText="1"/>
    </xf>
    <xf numFmtId="0" fontId="1" fillId="0" borderId="0" xfId="0" applyFont="1" applyAlignment="1">
      <alignment vertical="center" wrapText="1"/>
    </xf>
    <xf numFmtId="49" fontId="2" fillId="4" borderId="8" xfId="0" applyNumberFormat="1" applyFont="1" applyFill="1" applyBorder="1" applyAlignment="1" applyProtection="1">
      <alignment horizontal="center" vertical="center" wrapText="1"/>
      <protection locked="0"/>
    </xf>
    <xf numFmtId="49" fontId="1" fillId="4" borderId="12" xfId="0" applyNumberFormat="1" applyFont="1" applyFill="1" applyBorder="1" applyAlignment="1" applyProtection="1">
      <alignment horizontal="left" vertical="top" wrapText="1"/>
      <protection locked="0"/>
    </xf>
    <xf numFmtId="49" fontId="1" fillId="4" borderId="14" xfId="0" applyNumberFormat="1" applyFont="1" applyFill="1" applyBorder="1" applyAlignment="1" applyProtection="1">
      <alignment horizontal="left" vertical="top" wrapText="1"/>
      <protection locked="0"/>
    </xf>
    <xf numFmtId="49" fontId="1" fillId="4" borderId="18" xfId="0" applyNumberFormat="1" applyFont="1" applyFill="1" applyBorder="1" applyAlignment="1" applyProtection="1">
      <alignment horizontal="left" vertical="top" wrapText="1"/>
      <protection locked="0"/>
    </xf>
    <xf numFmtId="49" fontId="1" fillId="4" borderId="17" xfId="0" applyNumberFormat="1" applyFont="1" applyFill="1" applyBorder="1" applyAlignment="1" applyProtection="1">
      <alignment horizontal="left" vertical="top" wrapText="1"/>
      <protection locked="0"/>
    </xf>
    <xf numFmtId="49" fontId="1" fillId="4" borderId="25" xfId="0" applyNumberFormat="1" applyFont="1" applyFill="1" applyBorder="1" applyAlignment="1" applyProtection="1">
      <alignment horizontal="left" vertical="top" wrapText="1"/>
      <protection locked="0"/>
    </xf>
    <xf numFmtId="49" fontId="1" fillId="4" borderId="24" xfId="0" applyNumberFormat="1" applyFont="1" applyFill="1" applyBorder="1" applyAlignment="1" applyProtection="1">
      <alignment horizontal="left" vertical="top" wrapText="1"/>
      <protection locked="0"/>
    </xf>
    <xf numFmtId="49" fontId="0" fillId="4" borderId="18" xfId="0" applyNumberFormat="1" applyFill="1" applyBorder="1" applyAlignment="1" applyProtection="1">
      <alignment horizontal="left" vertical="top" wrapText="1"/>
      <protection locked="0"/>
    </xf>
    <xf numFmtId="49" fontId="0" fillId="4" borderId="17" xfId="0" applyNumberFormat="1" applyFill="1" applyBorder="1" applyAlignment="1" applyProtection="1">
      <alignment horizontal="left" vertical="top" wrapText="1"/>
      <protection locked="0"/>
    </xf>
    <xf numFmtId="0" fontId="5" fillId="0" borderId="2" xfId="0" applyFont="1" applyBorder="1" applyAlignment="1">
      <alignment horizontal="left" vertical="center"/>
    </xf>
    <xf numFmtId="0" fontId="1" fillId="0" borderId="0" xfId="0" applyFont="1" applyAlignment="1">
      <alignment horizontal="left" vertical="center" wrapText="1"/>
    </xf>
    <xf numFmtId="49" fontId="2" fillId="5" borderId="0" xfId="0" applyNumberFormat="1" applyFont="1" applyFill="1" applyAlignment="1" applyProtection="1">
      <alignment horizontal="left" vertical="center" wrapText="1"/>
      <protection locked="0"/>
    </xf>
    <xf numFmtId="49" fontId="2" fillId="0" borderId="0" xfId="0" applyNumberFormat="1" applyFont="1" applyAlignment="1">
      <alignment horizontal="left" vertical="center" wrapText="1"/>
    </xf>
    <xf numFmtId="49" fontId="2" fillId="0" borderId="2" xfId="0" applyNumberFormat="1" applyFont="1" applyBorder="1" applyAlignment="1">
      <alignment horizontal="left" vertical="center" wrapText="1"/>
    </xf>
    <xf numFmtId="0" fontId="10" fillId="0" borderId="0" xfId="0" applyFont="1" applyAlignment="1">
      <alignment vertical="center"/>
    </xf>
    <xf numFmtId="0" fontId="10" fillId="0" borderId="0" xfId="0" applyFont="1" applyAlignment="1">
      <alignment vertical="center" wrapText="1"/>
    </xf>
    <xf numFmtId="0" fontId="9" fillId="0" borderId="0" xfId="1" applyFont="1" applyBorder="1" applyAlignment="1" applyProtection="1">
      <alignment vertical="top" wrapText="1"/>
    </xf>
    <xf numFmtId="49" fontId="2" fillId="4" borderId="0" xfId="0" applyNumberFormat="1" applyFont="1" applyFill="1" applyAlignment="1" applyProtection="1">
      <alignment horizontal="left" vertical="center" wrapText="1"/>
      <protection locked="0"/>
    </xf>
    <xf numFmtId="49" fontId="0" fillId="4" borderId="12" xfId="0" applyNumberFormat="1" applyFill="1" applyBorder="1" applyAlignment="1" applyProtection="1">
      <alignment horizontal="left" vertical="top" wrapText="1"/>
      <protection locked="0"/>
    </xf>
    <xf numFmtId="0" fontId="1" fillId="0" borderId="0" xfId="0" applyFont="1" applyAlignment="1" applyProtection="1">
      <alignment vertical="center"/>
      <protection locked="0" hidden="1"/>
    </xf>
    <xf numFmtId="49" fontId="2" fillId="0" borderId="0" xfId="0" applyNumberFormat="1" applyFont="1" applyAlignment="1">
      <alignment vertical="center" wrapText="1"/>
    </xf>
    <xf numFmtId="0" fontId="1" fillId="0" borderId="3" xfId="0" applyFont="1" applyBorder="1" applyAlignment="1">
      <alignment vertical="center" wrapText="1"/>
    </xf>
    <xf numFmtId="0" fontId="1" fillId="0" borderId="0" xfId="0" applyFont="1"/>
    <xf numFmtId="0" fontId="2" fillId="0" borderId="0" xfId="0" applyFont="1" applyAlignment="1">
      <alignment vertical="center" wrapText="1"/>
    </xf>
    <xf numFmtId="0" fontId="1" fillId="0" borderId="17" xfId="0" applyFont="1" applyBorder="1" applyAlignment="1">
      <alignment horizontal="left" vertical="center" wrapText="1"/>
    </xf>
    <xf numFmtId="0" fontId="1" fillId="0" borderId="16" xfId="0" applyFont="1" applyBorder="1" applyAlignment="1">
      <alignment horizontal="left" vertical="center" wrapText="1"/>
    </xf>
    <xf numFmtId="49" fontId="2" fillId="0" borderId="21" xfId="0" applyNumberFormat="1" applyFont="1" applyBorder="1" applyAlignment="1">
      <alignment horizontal="left" vertical="center" wrapText="1"/>
    </xf>
    <xf numFmtId="49" fontId="2" fillId="0" borderId="20" xfId="0" applyNumberFormat="1" applyFont="1" applyBorder="1" applyAlignment="1">
      <alignment horizontal="left" vertical="center" wrapText="1"/>
    </xf>
    <xf numFmtId="49" fontId="1" fillId="0" borderId="14" xfId="0" applyNumberFormat="1" applyFont="1" applyBorder="1" applyAlignment="1">
      <alignment horizontal="left" vertical="center" wrapText="1"/>
    </xf>
    <xf numFmtId="49" fontId="1" fillId="0" borderId="10" xfId="0" applyNumberFormat="1" applyFont="1" applyBorder="1" applyAlignment="1">
      <alignment horizontal="left" vertical="center" wrapText="1"/>
    </xf>
    <xf numFmtId="49" fontId="1" fillId="0" borderId="14" xfId="0" quotePrefix="1" applyNumberFormat="1" applyFont="1" applyBorder="1" applyAlignment="1">
      <alignment horizontal="left" vertical="center" wrapText="1"/>
    </xf>
    <xf numFmtId="49" fontId="1" fillId="0" borderId="10" xfId="0" quotePrefix="1"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16" xfId="0" applyNumberFormat="1" applyFont="1" applyBorder="1" applyAlignment="1">
      <alignment horizontal="left" vertical="center" wrapText="1"/>
    </xf>
    <xf numFmtId="0" fontId="1" fillId="0" borderId="14" xfId="0" applyFont="1" applyBorder="1" applyAlignment="1">
      <alignment horizontal="left" vertical="center" wrapText="1"/>
    </xf>
    <xf numFmtId="0" fontId="1" fillId="0" borderId="10" xfId="0" applyFont="1" applyBorder="1" applyAlignment="1">
      <alignment horizontal="left" vertical="center" wrapText="1"/>
    </xf>
    <xf numFmtId="0" fontId="1" fillId="3" borderId="14"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0" borderId="3" xfId="0" applyFont="1" applyBorder="1" applyAlignment="1">
      <alignment horizontal="left"/>
    </xf>
    <xf numFmtId="0" fontId="1" fillId="0" borderId="0" xfId="0" applyFont="1" applyAlignment="1">
      <alignment horizontal="left" vertical="top" wrapText="1"/>
    </xf>
    <xf numFmtId="0" fontId="1" fillId="3" borderId="17" xfId="0" applyFont="1" applyFill="1" applyBorder="1" applyAlignment="1">
      <alignment horizontal="left" vertical="center" wrapText="1"/>
    </xf>
    <xf numFmtId="0" fontId="1" fillId="3" borderId="16" xfId="0" applyFont="1" applyFill="1" applyBorder="1" applyAlignment="1">
      <alignment horizontal="left" vertical="center" wrapText="1"/>
    </xf>
    <xf numFmtId="49" fontId="0" fillId="0" borderId="14" xfId="0" applyNumberFormat="1" applyBorder="1" applyAlignment="1">
      <alignment horizontal="left" vertical="center" wrapText="1"/>
    </xf>
    <xf numFmtId="49" fontId="0" fillId="0" borderId="10" xfId="0" applyNumberFormat="1" applyBorder="1" applyAlignment="1">
      <alignment horizontal="left" vertical="center" wrapText="1"/>
    </xf>
    <xf numFmtId="49" fontId="1" fillId="0" borderId="0" xfId="0" applyNumberFormat="1" applyFont="1" applyAlignment="1">
      <alignment vertical="top"/>
    </xf>
    <xf numFmtId="49" fontId="2" fillId="4" borderId="2" xfId="0" applyNumberFormat="1" applyFont="1" applyFill="1" applyBorder="1" applyAlignment="1" applyProtection="1">
      <alignment horizontal="left"/>
      <protection locked="0"/>
    </xf>
    <xf numFmtId="0" fontId="5" fillId="0" borderId="2" xfId="0" applyFont="1" applyBorder="1" applyAlignment="1">
      <alignment horizontal="left" vertical="center"/>
    </xf>
    <xf numFmtId="49" fontId="1" fillId="0" borderId="0" xfId="0" applyNumberFormat="1" applyFont="1" applyAlignment="1">
      <alignment horizontal="center" vertical="center" wrapText="1"/>
    </xf>
    <xf numFmtId="49" fontId="0" fillId="0" borderId="7" xfId="0" applyNumberFormat="1" applyBorder="1" applyAlignment="1">
      <alignment horizontal="center" vertical="center" wrapText="1"/>
    </xf>
    <xf numFmtId="0" fontId="2" fillId="0" borderId="13" xfId="0" applyFont="1" applyBorder="1" applyAlignment="1">
      <alignment horizontal="left" vertical="center" wrapText="1"/>
    </xf>
    <xf numFmtId="0" fontId="2" fillId="0" borderId="9" xfId="0" applyFont="1" applyBorder="1" applyAlignment="1">
      <alignment horizontal="left" vertical="center" wrapText="1"/>
    </xf>
    <xf numFmtId="0" fontId="7" fillId="2" borderId="6" xfId="0" applyFont="1" applyFill="1" applyBorder="1" applyAlignment="1">
      <alignment horizontal="left" vertical="center" wrapText="1"/>
    </xf>
    <xf numFmtId="0" fontId="7" fillId="2" borderId="1" xfId="0" applyFont="1" applyFill="1" applyBorder="1" applyAlignment="1">
      <alignment horizontal="left" vertical="center" wrapText="1"/>
    </xf>
    <xf numFmtId="1" fontId="1" fillId="0" borderId="17" xfId="0" applyNumberFormat="1" applyFont="1" applyBorder="1" applyAlignment="1">
      <alignment horizontal="left" vertical="center" wrapText="1"/>
    </xf>
    <xf numFmtId="1" fontId="1" fillId="0" borderId="16" xfId="0" applyNumberFormat="1" applyFont="1" applyBorder="1" applyAlignment="1">
      <alignment horizontal="left" vertical="center" wrapText="1"/>
    </xf>
    <xf numFmtId="0" fontId="1" fillId="0" borderId="0" xfId="0" applyFont="1" applyAlignment="1">
      <alignment horizontal="left" vertical="center" wrapText="1"/>
    </xf>
    <xf numFmtId="49" fontId="2" fillId="4" borderId="0" xfId="0" applyNumberFormat="1" applyFont="1" applyFill="1" applyAlignment="1" applyProtection="1">
      <alignment horizontal="left" vertical="center" wrapText="1"/>
      <protection locked="0"/>
    </xf>
    <xf numFmtId="49" fontId="2" fillId="4" borderId="2" xfId="0" applyNumberFormat="1" applyFont="1" applyFill="1" applyBorder="1" applyAlignment="1" applyProtection="1">
      <alignment horizontal="left" vertical="center" wrapText="1"/>
      <protection locked="0"/>
    </xf>
    <xf numFmtId="0" fontId="1" fillId="0" borderId="3" xfId="0" applyFont="1" applyBorder="1" applyAlignment="1">
      <alignment horizontal="left" vertical="center" wrapText="1"/>
    </xf>
    <xf numFmtId="49" fontId="2" fillId="5" borderId="0" xfId="0" applyNumberFormat="1" applyFont="1" applyFill="1" applyAlignment="1" applyProtection="1">
      <alignment horizontal="left" vertical="top" wrapText="1"/>
      <protection locked="0"/>
    </xf>
    <xf numFmtId="49" fontId="2" fillId="5" borderId="0" xfId="0" applyNumberFormat="1" applyFont="1" applyFill="1" applyAlignment="1" applyProtection="1">
      <alignment horizontal="left" vertical="center" wrapText="1"/>
      <protection locked="0"/>
    </xf>
    <xf numFmtId="0" fontId="2" fillId="0" borderId="21" xfId="0" applyFont="1" applyBorder="1" applyAlignment="1">
      <alignment horizontal="left" vertical="center" wrapText="1"/>
    </xf>
    <xf numFmtId="0" fontId="2" fillId="0" borderId="20" xfId="0" applyFont="1" applyBorder="1" applyAlignment="1">
      <alignment horizontal="left" vertical="center" wrapText="1"/>
    </xf>
    <xf numFmtId="49" fontId="3" fillId="0" borderId="2" xfId="0" applyNumberFormat="1" applyFont="1" applyBorder="1" applyAlignment="1">
      <alignment horizontal="left" vertical="center" wrapText="1"/>
    </xf>
    <xf numFmtId="1" fontId="2" fillId="0" borderId="24" xfId="0" applyNumberFormat="1" applyFont="1" applyBorder="1" applyAlignment="1">
      <alignment horizontal="left" vertical="center" wrapText="1"/>
    </xf>
    <xf numFmtId="1" fontId="2" fillId="0" borderId="23" xfId="0" applyNumberFormat="1" applyFont="1" applyBorder="1" applyAlignment="1">
      <alignment horizontal="left" vertical="center" wrapText="1"/>
    </xf>
    <xf numFmtId="0" fontId="7" fillId="2" borderId="24" xfId="0" applyFont="1" applyFill="1" applyBorder="1" applyAlignment="1">
      <alignment horizontal="left" vertical="center" wrapText="1"/>
    </xf>
    <xf numFmtId="0" fontId="7" fillId="2" borderId="26" xfId="0" applyFont="1" applyFill="1" applyBorder="1" applyAlignment="1">
      <alignment horizontal="left" vertical="center" wrapText="1"/>
    </xf>
    <xf numFmtId="0" fontId="9" fillId="0" borderId="0" xfId="1" applyFont="1" applyBorder="1" applyAlignment="1" applyProtection="1">
      <alignment horizontal="left" vertical="top" wrapText="1"/>
    </xf>
    <xf numFmtId="1" fontId="1" fillId="0" borderId="14" xfId="0" applyNumberFormat="1" applyFont="1" applyBorder="1" applyAlignment="1">
      <alignment horizontal="left" vertical="center" wrapText="1"/>
    </xf>
    <xf numFmtId="1" fontId="1" fillId="0" borderId="10" xfId="0" applyNumberFormat="1"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49" fontId="2" fillId="0" borderId="0" xfId="0" applyNumberFormat="1" applyFont="1" applyAlignment="1">
      <alignment horizontal="left" vertical="center" wrapText="1"/>
    </xf>
    <xf numFmtId="0" fontId="2" fillId="0" borderId="0" xfId="0" applyFont="1" applyAlignment="1">
      <alignment horizontal="left" vertical="center" wrapText="1"/>
    </xf>
    <xf numFmtId="49" fontId="2" fillId="0" borderId="0" xfId="0" applyNumberFormat="1" applyFont="1" applyAlignment="1">
      <alignment horizontal="left" vertical="top" wrapText="1"/>
    </xf>
  </cellXfs>
  <cellStyles count="2">
    <cellStyle name="Explanatory Text" xfId="1" builtinId="5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FFCC99"/>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6</xdr:col>
      <xdr:colOff>754431</xdr:colOff>
      <xdr:row>0</xdr:row>
      <xdr:rowOff>0</xdr:rowOff>
    </xdr:from>
    <xdr:to>
      <xdr:col>8</xdr:col>
      <xdr:colOff>0</xdr:colOff>
      <xdr:row>0</xdr:row>
      <xdr:rowOff>900000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02931"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754431</xdr:colOff>
      <xdr:row>0</xdr:row>
      <xdr:rowOff>0</xdr:rowOff>
    </xdr:from>
    <xdr:to>
      <xdr:col>8</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02931"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
  <sheetViews>
    <sheetView showGridLines="0" tabSelected="1" zoomScale="130" zoomScaleNormal="130" zoomScaleSheetLayoutView="85" zoomScalePageLayoutView="130" workbookViewId="0">
      <selection activeCell="D7" sqref="D7"/>
    </sheetView>
  </sheetViews>
  <sheetFormatPr defaultColWidth="5.6640625" defaultRowHeight="10.4" customHeight="1" x14ac:dyDescent="0.2"/>
  <cols>
    <col min="1" max="1" width="5.109375" style="5" customWidth="1"/>
    <col min="2" max="2" width="28.6640625" style="8" customWidth="1"/>
    <col min="3" max="3" width="13" style="9" customWidth="1"/>
    <col min="4" max="7" width="25.44140625" style="3" customWidth="1"/>
    <col min="8" max="8" width="25.44140625" style="4" customWidth="1"/>
    <col min="9" max="9" width="33.44140625" style="1" customWidth="1"/>
    <col min="10" max="10" width="42.77734375" style="1" hidden="1" customWidth="1"/>
    <col min="11" max="16384" width="5.6640625" style="1"/>
  </cols>
  <sheetData>
    <row r="1" spans="1:17" ht="72" customHeight="1" x14ac:dyDescent="0.2">
      <c r="A1" s="107" t="s">
        <v>0</v>
      </c>
      <c r="B1" s="107"/>
      <c r="C1" s="107"/>
      <c r="D1" s="107"/>
      <c r="E1" s="107"/>
      <c r="F1" s="107"/>
      <c r="G1" s="12"/>
      <c r="H1" s="90"/>
      <c r="I1" s="58" t="s">
        <v>1</v>
      </c>
      <c r="J1" s="59"/>
      <c r="K1" s="59"/>
      <c r="L1" s="59"/>
      <c r="M1" s="59"/>
      <c r="N1" s="59"/>
    </row>
    <row r="2" spans="1:17" ht="14.15" customHeight="1" x14ac:dyDescent="0.2">
      <c r="A2" s="102" t="s">
        <v>2</v>
      </c>
      <c r="B2" s="102"/>
      <c r="D2" s="54" t="s">
        <v>3</v>
      </c>
      <c r="E2" s="43"/>
      <c r="F2" s="102" t="s">
        <v>4</v>
      </c>
      <c r="G2" s="102"/>
      <c r="H2" s="102"/>
    </row>
    <row r="3" spans="1:17" ht="14.15" customHeight="1" x14ac:dyDescent="0.2">
      <c r="A3" s="104" t="s">
        <v>5</v>
      </c>
      <c r="B3" s="104"/>
      <c r="D3" s="61"/>
      <c r="E3" s="43"/>
      <c r="F3" s="103" t="s">
        <v>157</v>
      </c>
      <c r="G3" s="103"/>
      <c r="H3" s="103"/>
    </row>
    <row r="4" spans="1:17" ht="14.15" customHeight="1" x14ac:dyDescent="0.2">
      <c r="A4" s="99" t="s">
        <v>6</v>
      </c>
      <c r="B4" s="99"/>
      <c r="D4" s="56" t="s">
        <v>7</v>
      </c>
      <c r="E4" s="42"/>
      <c r="F4" s="103"/>
      <c r="G4" s="103"/>
      <c r="H4" s="103"/>
    </row>
    <row r="5" spans="1:17" ht="14.15" customHeight="1" x14ac:dyDescent="0.2">
      <c r="A5" s="100"/>
      <c r="B5" s="100"/>
      <c r="D5" s="55" t="s">
        <v>159</v>
      </c>
      <c r="E5" s="64"/>
      <c r="F5" s="103"/>
      <c r="G5" s="103"/>
      <c r="H5" s="103"/>
      <c r="J5" s="2"/>
    </row>
    <row r="6" spans="1:17" ht="14.15" customHeight="1" x14ac:dyDescent="0.2">
      <c r="A6" s="99" t="s">
        <v>8</v>
      </c>
      <c r="B6" s="99"/>
      <c r="D6" s="54" t="s">
        <v>9</v>
      </c>
      <c r="E6" s="9"/>
      <c r="F6" s="42"/>
      <c r="G6" s="41"/>
      <c r="H6" s="56"/>
      <c r="J6" s="2"/>
    </row>
    <row r="7" spans="1:17" ht="14.15" customHeight="1" x14ac:dyDescent="0.2">
      <c r="A7" s="101"/>
      <c r="B7" s="101"/>
      <c r="C7" s="39"/>
      <c r="D7" s="40" t="s">
        <v>158</v>
      </c>
      <c r="E7" s="39"/>
      <c r="F7" s="39"/>
      <c r="G7" s="39"/>
      <c r="H7" s="38" t="str">
        <f>"Bidder 1 to 5 of "&amp;TEXT(IF(COUNTA('Bidder 6-10'!D11:H30,'Bidder 6-10'!D32:H96)&gt;0,"10","5"),"0")</f>
        <v>Bidder 1 to 5 of 5</v>
      </c>
      <c r="I7" s="112" t="s">
        <v>10</v>
      </c>
      <c r="J7" s="2"/>
    </row>
    <row r="8" spans="1:17" s="6" customFormat="1" ht="27.75" customHeight="1" x14ac:dyDescent="0.2">
      <c r="A8" s="13"/>
      <c r="B8" s="11"/>
      <c r="C8" s="65"/>
      <c r="D8" s="44" t="s">
        <v>11</v>
      </c>
      <c r="E8" s="44" t="s">
        <v>12</v>
      </c>
      <c r="F8" s="44" t="s">
        <v>13</v>
      </c>
      <c r="G8" s="44" t="s">
        <v>14</v>
      </c>
      <c r="H8" s="44" t="s">
        <v>15</v>
      </c>
      <c r="I8" s="112"/>
      <c r="J8" s="60"/>
      <c r="K8" s="60"/>
      <c r="L8" s="60"/>
      <c r="M8" s="60"/>
      <c r="N8" s="60"/>
      <c r="O8" s="60"/>
      <c r="P8" s="60"/>
      <c r="Q8" s="60"/>
    </row>
    <row r="9" spans="1:17" ht="10.4" customHeight="1" x14ac:dyDescent="0.2">
      <c r="B9" s="91" t="s">
        <v>16</v>
      </c>
      <c r="C9" s="92"/>
      <c r="D9" s="10" t="s">
        <v>17</v>
      </c>
      <c r="E9" s="10" t="s">
        <v>17</v>
      </c>
      <c r="F9" s="10" t="s">
        <v>17</v>
      </c>
      <c r="G9" s="10" t="s">
        <v>17</v>
      </c>
      <c r="H9" s="20" t="s">
        <v>17</v>
      </c>
    </row>
    <row r="10" spans="1:17" s="7" customFormat="1" ht="13" x14ac:dyDescent="0.2">
      <c r="A10" s="14" t="s">
        <v>18</v>
      </c>
      <c r="B10" s="95" t="s">
        <v>19</v>
      </c>
      <c r="C10" s="96"/>
      <c r="D10" s="96"/>
      <c r="E10" s="96"/>
      <c r="F10" s="96"/>
      <c r="G10" s="96"/>
      <c r="H10" s="96"/>
      <c r="J10" s="18" t="str">
        <f>IF(ISBLANK(B10),A10,B10)</f>
        <v>Assessment of technical-methodological design</v>
      </c>
    </row>
    <row r="11" spans="1:17" ht="10.5" x14ac:dyDescent="0.2">
      <c r="A11" s="16" t="s">
        <v>20</v>
      </c>
      <c r="B11" s="93" t="s">
        <v>21</v>
      </c>
      <c r="C11" s="94"/>
      <c r="D11" s="21"/>
      <c r="E11" s="22"/>
      <c r="F11" s="22"/>
      <c r="G11" s="22"/>
      <c r="H11" s="23"/>
      <c r="J11" s="19" t="str">
        <f t="shared" ref="J11:J64" si="0">IF(ISBLANK(B11),A11,B11)</f>
        <v>Strategy</v>
      </c>
    </row>
    <row r="12" spans="1:17" ht="20" x14ac:dyDescent="0.2">
      <c r="A12" s="15" t="s">
        <v>22</v>
      </c>
      <c r="B12" s="80" t="s">
        <v>23</v>
      </c>
      <c r="C12" s="81"/>
      <c r="D12" s="45"/>
      <c r="E12" s="45"/>
      <c r="F12" s="45"/>
      <c r="G12" s="45"/>
      <c r="H12" s="46"/>
      <c r="J12" s="8" t="str">
        <f t="shared" si="0"/>
        <v>Interpretation of the objectives in the ToRs, critical examination of tasks</v>
      </c>
    </row>
    <row r="13" spans="1:17" ht="20" x14ac:dyDescent="0.2">
      <c r="A13" s="24" t="s">
        <v>24</v>
      </c>
      <c r="B13" s="84" t="s">
        <v>25</v>
      </c>
      <c r="C13" s="85"/>
      <c r="D13" s="47"/>
      <c r="E13" s="47"/>
      <c r="F13" s="47"/>
      <c r="G13" s="47"/>
      <c r="H13" s="48"/>
      <c r="J13" s="8" t="str">
        <f t="shared" si="0"/>
        <v>Description and justification of the contractor's strategy for delivering the services put out to tender.</v>
      </c>
    </row>
    <row r="14" spans="1:17" ht="10.5" x14ac:dyDescent="0.2">
      <c r="A14" s="30" t="s">
        <v>26</v>
      </c>
      <c r="B14" s="105" t="s">
        <v>27</v>
      </c>
      <c r="C14" s="106"/>
      <c r="D14" s="31"/>
      <c r="E14" s="31"/>
      <c r="F14" s="31"/>
      <c r="G14" s="31"/>
      <c r="H14" s="32"/>
      <c r="J14" s="19" t="str">
        <f t="shared" si="0"/>
        <v>Cooperation</v>
      </c>
    </row>
    <row r="15" spans="1:17" ht="20" x14ac:dyDescent="0.2">
      <c r="A15" s="15" t="s">
        <v>28</v>
      </c>
      <c r="B15" s="80" t="s">
        <v>29</v>
      </c>
      <c r="C15" s="81"/>
      <c r="D15" s="45"/>
      <c r="E15" s="45"/>
      <c r="F15" s="45"/>
      <c r="G15" s="45"/>
      <c r="H15" s="46"/>
      <c r="J15" s="8" t="str">
        <f t="shared" si="0"/>
        <v>Presentation and interaction between the relevant actors in the contractor's area of responsibility</v>
      </c>
    </row>
    <row r="16" spans="1:17" ht="20" x14ac:dyDescent="0.2">
      <c r="A16" s="24" t="s">
        <v>30</v>
      </c>
      <c r="B16" s="84" t="s">
        <v>31</v>
      </c>
      <c r="C16" s="85"/>
      <c r="D16" s="47"/>
      <c r="E16" s="47"/>
      <c r="F16" s="47"/>
      <c r="G16" s="47"/>
      <c r="H16" s="48"/>
      <c r="J16" s="8" t="str">
        <f t="shared" si="0"/>
        <v>Strategy for establishing cooperation and then cooperating with the relevant actors</v>
      </c>
    </row>
    <row r="17" spans="1:10" ht="10.5" x14ac:dyDescent="0.2">
      <c r="A17" s="30" t="s">
        <v>32</v>
      </c>
      <c r="B17" s="105" t="s">
        <v>33</v>
      </c>
      <c r="C17" s="106"/>
      <c r="D17" s="31"/>
      <c r="E17" s="31"/>
      <c r="F17" s="31"/>
      <c r="G17" s="31"/>
      <c r="H17" s="32"/>
      <c r="J17" s="19" t="str">
        <f t="shared" si="0"/>
        <v>Steering structure</v>
      </c>
    </row>
    <row r="18" spans="1:10" ht="20" x14ac:dyDescent="0.2">
      <c r="A18" s="15" t="s">
        <v>34</v>
      </c>
      <c r="B18" s="80" t="s">
        <v>35</v>
      </c>
      <c r="C18" s="81"/>
      <c r="D18" s="45"/>
      <c r="E18" s="45"/>
      <c r="F18" s="45"/>
      <c r="G18" s="45"/>
      <c r="H18" s="46"/>
      <c r="J18" s="8" t="str">
        <f t="shared" si="0"/>
        <v>Approach and procedure for steering the measures with the project partners</v>
      </c>
    </row>
    <row r="19" spans="1:10" ht="20" x14ac:dyDescent="0.2">
      <c r="A19" s="24" t="s">
        <v>36</v>
      </c>
      <c r="B19" s="84" t="s">
        <v>37</v>
      </c>
      <c r="C19" s="85"/>
      <c r="D19" s="47"/>
      <c r="E19" s="47"/>
      <c r="F19" s="47"/>
      <c r="G19" s="47"/>
      <c r="H19" s="48"/>
      <c r="J19" s="8" t="str">
        <f t="shared" si="0"/>
        <v>Description of contractor's contribution to results monitoring and the associated challenges</v>
      </c>
    </row>
    <row r="20" spans="1:10" ht="10.5" x14ac:dyDescent="0.2">
      <c r="A20" s="30" t="s">
        <v>38</v>
      </c>
      <c r="B20" s="105" t="s">
        <v>39</v>
      </c>
      <c r="C20" s="106"/>
      <c r="D20" s="31"/>
      <c r="E20" s="31"/>
      <c r="F20" s="31"/>
      <c r="G20" s="31"/>
      <c r="H20" s="32"/>
      <c r="J20" s="19" t="str">
        <f t="shared" si="0"/>
        <v>Processes</v>
      </c>
    </row>
    <row r="21" spans="1:10" ht="20" x14ac:dyDescent="0.2">
      <c r="A21" s="15" t="s">
        <v>40</v>
      </c>
      <c r="B21" s="80" t="s">
        <v>41</v>
      </c>
      <c r="C21" s="81"/>
      <c r="D21" s="45"/>
      <c r="E21" s="45"/>
      <c r="F21" s="45"/>
      <c r="G21" s="45"/>
      <c r="H21" s="46"/>
      <c r="J21" s="8" t="str">
        <f t="shared" si="0"/>
        <v>Presentation and explanation of the implementation plan: work steps, milestones, schedule</v>
      </c>
    </row>
    <row r="22" spans="1:10" ht="20" x14ac:dyDescent="0.2">
      <c r="A22" s="24" t="s">
        <v>42</v>
      </c>
      <c r="B22" s="84" t="s">
        <v>43</v>
      </c>
      <c r="C22" s="85"/>
      <c r="D22" s="47"/>
      <c r="E22" s="47"/>
      <c r="F22" s="47"/>
      <c r="G22" s="47"/>
      <c r="H22" s="48"/>
      <c r="J22" s="8" t="str">
        <f t="shared" si="0"/>
        <v>Presentation and explanation of the integration of the partner contributions</v>
      </c>
    </row>
    <row r="23" spans="1:10" ht="10.5" x14ac:dyDescent="0.2">
      <c r="A23" s="30" t="s">
        <v>44</v>
      </c>
      <c r="B23" s="105" t="s">
        <v>45</v>
      </c>
      <c r="C23" s="106"/>
      <c r="D23" s="31"/>
      <c r="E23" s="31"/>
      <c r="F23" s="31"/>
      <c r="G23" s="31"/>
      <c r="H23" s="32"/>
      <c r="J23" s="19" t="str">
        <f t="shared" si="0"/>
        <v>Learning and innovation</v>
      </c>
    </row>
    <row r="24" spans="1:10" ht="20" x14ac:dyDescent="0.2">
      <c r="A24" s="15" t="s">
        <v>46</v>
      </c>
      <c r="B24" s="80" t="s">
        <v>47</v>
      </c>
      <c r="C24" s="81"/>
      <c r="D24" s="45"/>
      <c r="E24" s="45"/>
      <c r="F24" s="45"/>
      <c r="G24" s="45"/>
      <c r="H24" s="46"/>
      <c r="J24" s="8" t="str">
        <f t="shared" si="0"/>
        <v>Contractor's contribution to knowledge management at the partner and at GIZ</v>
      </c>
    </row>
    <row r="25" spans="1:10" ht="30" x14ac:dyDescent="0.2">
      <c r="A25" s="24" t="s">
        <v>48</v>
      </c>
      <c r="B25" s="84" t="s">
        <v>49</v>
      </c>
      <c r="C25" s="85"/>
      <c r="D25" s="47"/>
      <c r="E25" s="47"/>
      <c r="F25" s="47"/>
      <c r="G25" s="47"/>
      <c r="H25" s="48"/>
      <c r="J25" s="8" t="str">
        <f t="shared" si="0"/>
        <v>Presentation and explanation of the measures undertaken by the contractor to promote scaling-up effects</v>
      </c>
    </row>
    <row r="26" spans="1:10" ht="10.5" x14ac:dyDescent="0.2">
      <c r="A26" s="30" t="s">
        <v>50</v>
      </c>
      <c r="B26" s="105" t="s">
        <v>51</v>
      </c>
      <c r="C26" s="106"/>
      <c r="D26" s="31"/>
      <c r="E26" s="31"/>
      <c r="F26" s="31"/>
      <c r="G26" s="31"/>
      <c r="H26" s="32"/>
      <c r="J26" s="19" t="str">
        <f t="shared" si="0"/>
        <v>Project management of the contractor</v>
      </c>
    </row>
    <row r="27" spans="1:10" ht="20" x14ac:dyDescent="0.2">
      <c r="A27" s="15" t="s">
        <v>52</v>
      </c>
      <c r="B27" s="80" t="s">
        <v>53</v>
      </c>
      <c r="C27" s="81"/>
      <c r="D27" s="45"/>
      <c r="E27" s="45"/>
      <c r="F27" s="45"/>
      <c r="G27" s="45"/>
      <c r="H27" s="46"/>
      <c r="J27" s="8" t="str">
        <f t="shared" si="0"/>
        <v>Approach and procedure for coordination with/in GIZ project</v>
      </c>
    </row>
    <row r="28" spans="1:10" ht="30" x14ac:dyDescent="0.2">
      <c r="A28" s="15" t="s">
        <v>54</v>
      </c>
      <c r="B28" s="113" t="s">
        <v>55</v>
      </c>
      <c r="C28" s="114"/>
      <c r="D28" s="45"/>
      <c r="E28" s="45"/>
      <c r="F28" s="45"/>
      <c r="G28" s="45"/>
      <c r="H28" s="46"/>
      <c r="J28" s="8" t="str">
        <f t="shared" si="0"/>
        <v>Personnel assignment plan (who, when, what work steps) incl. explanation and specification of expert months</v>
      </c>
    </row>
    <row r="29" spans="1:10" ht="20" x14ac:dyDescent="0.2">
      <c r="A29" s="24" t="s">
        <v>56</v>
      </c>
      <c r="B29" s="97" t="s">
        <v>57</v>
      </c>
      <c r="C29" s="98"/>
      <c r="D29" s="47"/>
      <c r="E29" s="47"/>
      <c r="F29" s="47"/>
      <c r="G29" s="47"/>
      <c r="H29" s="48"/>
      <c r="J29" s="8" t="str">
        <f t="shared" si="0"/>
        <v>Contractor's backstopping strategy (incl. CVs of the technical and administrative backstopper)</v>
      </c>
    </row>
    <row r="30" spans="1:10" ht="10.5" x14ac:dyDescent="0.2">
      <c r="A30" s="33" t="s">
        <v>58</v>
      </c>
      <c r="B30" s="108" t="s">
        <v>59</v>
      </c>
      <c r="C30" s="109"/>
      <c r="D30" s="49"/>
      <c r="E30" s="49"/>
      <c r="F30" s="49"/>
      <c r="G30" s="49"/>
      <c r="H30" s="50"/>
      <c r="J30" s="19" t="str">
        <f t="shared" si="0"/>
        <v>Further requirements</v>
      </c>
    </row>
    <row r="31" spans="1:10" s="7" customFormat="1" ht="13" x14ac:dyDescent="0.2">
      <c r="A31" s="34" t="s">
        <v>60</v>
      </c>
      <c r="B31" s="110" t="s">
        <v>61</v>
      </c>
      <c r="C31" s="111"/>
      <c r="D31" s="111"/>
      <c r="E31" s="111"/>
      <c r="F31" s="111"/>
      <c r="G31" s="111"/>
      <c r="H31" s="111"/>
      <c r="J31" s="18" t="str">
        <f t="shared" si="0"/>
        <v>Assessment of proposed staff</v>
      </c>
    </row>
    <row r="32" spans="1:10" ht="21" x14ac:dyDescent="0.2">
      <c r="A32" s="30" t="s">
        <v>62</v>
      </c>
      <c r="B32" s="70" t="s">
        <v>63</v>
      </c>
      <c r="C32" s="71"/>
      <c r="D32" s="35"/>
      <c r="E32" s="35"/>
      <c r="F32" s="35"/>
      <c r="G32" s="35"/>
      <c r="H32" s="36"/>
      <c r="J32" s="19" t="str">
        <f t="shared" si="0"/>
        <v>Team leader (in accordance with ToR provisions/criteria)</v>
      </c>
    </row>
    <row r="33" spans="1:10" ht="10" x14ac:dyDescent="0.2">
      <c r="A33" s="17" t="s">
        <v>64</v>
      </c>
      <c r="B33" s="72" t="s">
        <v>65</v>
      </c>
      <c r="C33" s="73"/>
      <c r="D33" s="45"/>
      <c r="E33" s="45"/>
      <c r="F33" s="45"/>
      <c r="G33" s="45"/>
      <c r="H33" s="46"/>
      <c r="J33" s="8" t="str">
        <f t="shared" si="0"/>
        <v>- Qualifications</v>
      </c>
    </row>
    <row r="34" spans="1:10" ht="10" x14ac:dyDescent="0.2">
      <c r="A34" s="17" t="s">
        <v>66</v>
      </c>
      <c r="B34" s="72" t="s">
        <v>67</v>
      </c>
      <c r="C34" s="73"/>
      <c r="D34" s="45"/>
      <c r="E34" s="45"/>
      <c r="F34" s="45"/>
      <c r="G34" s="45"/>
      <c r="H34" s="46"/>
      <c r="J34" s="8" t="str">
        <f t="shared" si="0"/>
        <v>- Language</v>
      </c>
    </row>
    <row r="35" spans="1:10" ht="10" x14ac:dyDescent="0.2">
      <c r="A35" s="15" t="s">
        <v>68</v>
      </c>
      <c r="B35" s="74" t="s">
        <v>69</v>
      </c>
      <c r="C35" s="75"/>
      <c r="D35" s="45"/>
      <c r="E35" s="45"/>
      <c r="F35" s="45"/>
      <c r="G35" s="45"/>
      <c r="H35" s="46"/>
      <c r="J35" s="8" t="str">
        <f t="shared" si="0"/>
        <v>- General professional experience</v>
      </c>
    </row>
    <row r="36" spans="1:10" ht="10" x14ac:dyDescent="0.2">
      <c r="A36" s="17" t="s">
        <v>70</v>
      </c>
      <c r="B36" s="74" t="s">
        <v>71</v>
      </c>
      <c r="C36" s="75"/>
      <c r="D36" s="45"/>
      <c r="E36" s="45"/>
      <c r="F36" s="45"/>
      <c r="G36" s="45"/>
      <c r="H36" s="46"/>
      <c r="J36" s="8" t="str">
        <f t="shared" si="0"/>
        <v>- Specific professional experience</v>
      </c>
    </row>
    <row r="37" spans="1:10" ht="10" x14ac:dyDescent="0.2">
      <c r="A37" s="17" t="s">
        <v>72</v>
      </c>
      <c r="B37" s="72" t="s">
        <v>73</v>
      </c>
      <c r="C37" s="73"/>
      <c r="D37" s="45"/>
      <c r="E37" s="45"/>
      <c r="F37" s="45"/>
      <c r="G37" s="45"/>
      <c r="H37" s="46"/>
      <c r="J37" s="8" t="str">
        <f t="shared" si="0"/>
        <v>- Leadership/management experience</v>
      </c>
    </row>
    <row r="38" spans="1:10" ht="10" x14ac:dyDescent="0.2">
      <c r="A38" s="17" t="s">
        <v>74</v>
      </c>
      <c r="B38" s="74" t="s">
        <v>75</v>
      </c>
      <c r="C38" s="75"/>
      <c r="D38" s="45"/>
      <c r="E38" s="45"/>
      <c r="F38" s="45"/>
      <c r="G38" s="45"/>
      <c r="H38" s="46"/>
      <c r="J38" s="8" t="str">
        <f t="shared" si="0"/>
        <v>- Regional experience</v>
      </c>
    </row>
    <row r="39" spans="1:10" ht="10" x14ac:dyDescent="0.2">
      <c r="A39" s="17" t="s">
        <v>76</v>
      </c>
      <c r="B39" s="86" t="s">
        <v>77</v>
      </c>
      <c r="C39" s="87"/>
      <c r="D39" s="45" t="s">
        <v>78</v>
      </c>
      <c r="E39" s="45" t="s">
        <v>78</v>
      </c>
      <c r="F39" s="45" t="s">
        <v>78</v>
      </c>
      <c r="G39" s="63"/>
      <c r="H39" s="46" t="s">
        <v>78</v>
      </c>
      <c r="J39" s="8" t="str">
        <f t="shared" si="0"/>
        <v>- Development cooperation experience</v>
      </c>
    </row>
    <row r="40" spans="1:10" ht="10" x14ac:dyDescent="0.2">
      <c r="A40" s="37" t="s">
        <v>79</v>
      </c>
      <c r="B40" s="76" t="s">
        <v>80</v>
      </c>
      <c r="C40" s="77"/>
      <c r="D40" s="51" t="s">
        <v>78</v>
      </c>
      <c r="E40" s="51" t="s">
        <v>78</v>
      </c>
      <c r="F40" s="51" t="s">
        <v>78</v>
      </c>
      <c r="G40" s="45" t="s">
        <v>78</v>
      </c>
      <c r="H40" s="52" t="s">
        <v>78</v>
      </c>
      <c r="J40" s="8" t="str">
        <f t="shared" si="0"/>
        <v>- Other</v>
      </c>
    </row>
    <row r="41" spans="1:10" ht="21" x14ac:dyDescent="0.2">
      <c r="A41" s="30" t="s">
        <v>81</v>
      </c>
      <c r="B41" s="70" t="s">
        <v>82</v>
      </c>
      <c r="C41" s="71"/>
      <c r="D41" s="35"/>
      <c r="E41" s="35"/>
      <c r="F41" s="35"/>
      <c r="G41" s="35"/>
      <c r="H41" s="36"/>
      <c r="J41" s="19" t="str">
        <f t="shared" si="0"/>
        <v>Expert 1 (in accordance with ToR provisions/criteria)</v>
      </c>
    </row>
    <row r="42" spans="1:10" ht="10" x14ac:dyDescent="0.2">
      <c r="A42" s="17" t="s">
        <v>83</v>
      </c>
      <c r="B42" s="72" t="s">
        <v>65</v>
      </c>
      <c r="C42" s="73"/>
      <c r="D42" s="45"/>
      <c r="E42" s="45"/>
      <c r="F42" s="45"/>
      <c r="G42" s="45"/>
      <c r="H42" s="46"/>
      <c r="J42" s="8" t="str">
        <f t="shared" si="0"/>
        <v>- Qualifications</v>
      </c>
    </row>
    <row r="43" spans="1:10" ht="10" x14ac:dyDescent="0.2">
      <c r="A43" s="17" t="s">
        <v>84</v>
      </c>
      <c r="B43" s="72" t="s">
        <v>67</v>
      </c>
      <c r="C43" s="73"/>
      <c r="D43" s="45"/>
      <c r="E43" s="45"/>
      <c r="F43" s="45"/>
      <c r="G43" s="45"/>
      <c r="H43" s="46"/>
      <c r="J43" s="8" t="str">
        <f t="shared" si="0"/>
        <v>- Language</v>
      </c>
    </row>
    <row r="44" spans="1:10" ht="10" x14ac:dyDescent="0.2">
      <c r="A44" s="15" t="s">
        <v>85</v>
      </c>
      <c r="B44" s="74" t="s">
        <v>69</v>
      </c>
      <c r="C44" s="75"/>
      <c r="D44" s="45"/>
      <c r="E44" s="45"/>
      <c r="F44" s="45"/>
      <c r="G44" s="45"/>
      <c r="H44" s="46"/>
      <c r="J44" s="8" t="str">
        <f t="shared" si="0"/>
        <v>- General professional experience</v>
      </c>
    </row>
    <row r="45" spans="1:10" ht="10" x14ac:dyDescent="0.2">
      <c r="A45" s="17" t="s">
        <v>86</v>
      </c>
      <c r="B45" s="74" t="s">
        <v>71</v>
      </c>
      <c r="C45" s="75"/>
      <c r="D45" s="45"/>
      <c r="E45" s="45"/>
      <c r="F45" s="45"/>
      <c r="G45" s="45"/>
      <c r="H45" s="46"/>
      <c r="J45" s="8" t="str">
        <f t="shared" si="0"/>
        <v>- Specific professional experience</v>
      </c>
    </row>
    <row r="46" spans="1:10" ht="10" x14ac:dyDescent="0.2">
      <c r="A46" s="17" t="s">
        <v>87</v>
      </c>
      <c r="B46" s="72" t="s">
        <v>73</v>
      </c>
      <c r="C46" s="73"/>
      <c r="D46" s="45" t="s">
        <v>78</v>
      </c>
      <c r="E46" s="45" t="s">
        <v>78</v>
      </c>
      <c r="F46" s="45" t="s">
        <v>78</v>
      </c>
      <c r="G46" s="45" t="s">
        <v>78</v>
      </c>
      <c r="H46" s="46" t="s">
        <v>78</v>
      </c>
      <c r="J46" s="8" t="str">
        <f t="shared" si="0"/>
        <v>- Leadership/management experience</v>
      </c>
    </row>
    <row r="47" spans="1:10" ht="10" x14ac:dyDescent="0.2">
      <c r="A47" s="17" t="s">
        <v>88</v>
      </c>
      <c r="B47" s="74" t="s">
        <v>75</v>
      </c>
      <c r="C47" s="75"/>
      <c r="D47" s="45"/>
      <c r="E47" s="45"/>
      <c r="F47" s="45"/>
      <c r="G47" s="45"/>
      <c r="H47" s="46"/>
      <c r="J47" s="8" t="str">
        <f t="shared" si="0"/>
        <v>- Regional experience</v>
      </c>
    </row>
    <row r="48" spans="1:10" ht="10" x14ac:dyDescent="0.2">
      <c r="A48" s="17" t="s">
        <v>89</v>
      </c>
      <c r="B48" s="86" t="s">
        <v>77</v>
      </c>
      <c r="C48" s="87"/>
      <c r="D48" s="45" t="s">
        <v>78</v>
      </c>
      <c r="E48" s="45" t="s">
        <v>78</v>
      </c>
      <c r="F48" s="45" t="s">
        <v>78</v>
      </c>
      <c r="G48" s="45" t="s">
        <v>78</v>
      </c>
      <c r="H48" s="46" t="s">
        <v>78</v>
      </c>
      <c r="J48" s="8" t="str">
        <f t="shared" si="0"/>
        <v>- Development cooperation experience</v>
      </c>
    </row>
    <row r="49" spans="1:10" ht="10" x14ac:dyDescent="0.2">
      <c r="A49" s="37" t="s">
        <v>90</v>
      </c>
      <c r="B49" s="76" t="s">
        <v>80</v>
      </c>
      <c r="C49" s="77"/>
      <c r="D49" s="51" t="s">
        <v>78</v>
      </c>
      <c r="E49" s="51" t="s">
        <v>78</v>
      </c>
      <c r="F49" s="51" t="s">
        <v>78</v>
      </c>
      <c r="G49" s="51" t="s">
        <v>78</v>
      </c>
      <c r="H49" s="52" t="s">
        <v>78</v>
      </c>
      <c r="J49" s="8" t="str">
        <f t="shared" si="0"/>
        <v>- Other</v>
      </c>
    </row>
    <row r="50" spans="1:10" ht="21" x14ac:dyDescent="0.2">
      <c r="A50" s="30" t="s">
        <v>91</v>
      </c>
      <c r="B50" s="70" t="s">
        <v>92</v>
      </c>
      <c r="C50" s="71"/>
      <c r="D50" s="35"/>
      <c r="E50" s="35"/>
      <c r="F50" s="35"/>
      <c r="G50" s="35"/>
      <c r="H50" s="36"/>
      <c r="J50" s="19" t="str">
        <f t="shared" si="0"/>
        <v>Expert 2 (in accordance with ToR provisions/criteria)</v>
      </c>
    </row>
    <row r="51" spans="1:10" ht="10" x14ac:dyDescent="0.2">
      <c r="A51" s="17" t="s">
        <v>93</v>
      </c>
      <c r="B51" s="72" t="s">
        <v>65</v>
      </c>
      <c r="C51" s="73"/>
      <c r="D51" s="63"/>
      <c r="E51" s="45"/>
      <c r="F51" s="45"/>
      <c r="G51" s="45"/>
      <c r="H51" s="46"/>
      <c r="J51" s="8" t="str">
        <f t="shared" si="0"/>
        <v>- Qualifications</v>
      </c>
    </row>
    <row r="52" spans="1:10" ht="10" x14ac:dyDescent="0.2">
      <c r="A52" s="17" t="s">
        <v>94</v>
      </c>
      <c r="B52" s="72" t="s">
        <v>67</v>
      </c>
      <c r="C52" s="73"/>
      <c r="D52" s="45" t="s">
        <v>78</v>
      </c>
      <c r="E52" s="45" t="s">
        <v>78</v>
      </c>
      <c r="F52" s="45" t="s">
        <v>78</v>
      </c>
      <c r="G52" s="45" t="s">
        <v>78</v>
      </c>
      <c r="H52" s="46" t="s">
        <v>78</v>
      </c>
      <c r="J52" s="8" t="str">
        <f t="shared" si="0"/>
        <v>- Language</v>
      </c>
    </row>
    <row r="53" spans="1:10" ht="10" x14ac:dyDescent="0.2">
      <c r="A53" s="15" t="s">
        <v>95</v>
      </c>
      <c r="B53" s="74" t="s">
        <v>69</v>
      </c>
      <c r="C53" s="75"/>
      <c r="D53" s="45" t="s">
        <v>78</v>
      </c>
      <c r="E53" s="45" t="s">
        <v>78</v>
      </c>
      <c r="F53" s="45" t="s">
        <v>78</v>
      </c>
      <c r="G53" s="45" t="s">
        <v>78</v>
      </c>
      <c r="H53" s="46" t="s">
        <v>78</v>
      </c>
      <c r="J53" s="8" t="str">
        <f t="shared" si="0"/>
        <v>- General professional experience</v>
      </c>
    </row>
    <row r="54" spans="1:10" ht="10" x14ac:dyDescent="0.2">
      <c r="A54" s="17" t="s">
        <v>96</v>
      </c>
      <c r="B54" s="74" t="s">
        <v>71</v>
      </c>
      <c r="C54" s="75"/>
      <c r="D54" s="45" t="s">
        <v>78</v>
      </c>
      <c r="E54" s="45" t="s">
        <v>78</v>
      </c>
      <c r="F54" s="45" t="s">
        <v>78</v>
      </c>
      <c r="G54" s="45" t="s">
        <v>78</v>
      </c>
      <c r="H54" s="46" t="s">
        <v>78</v>
      </c>
      <c r="J54" s="8" t="str">
        <f t="shared" si="0"/>
        <v>- Specific professional experience</v>
      </c>
    </row>
    <row r="55" spans="1:10" ht="10" x14ac:dyDescent="0.2">
      <c r="A55" s="17" t="s">
        <v>97</v>
      </c>
      <c r="B55" s="72" t="s">
        <v>73</v>
      </c>
      <c r="C55" s="73"/>
      <c r="D55" s="45" t="s">
        <v>78</v>
      </c>
      <c r="E55" s="45" t="s">
        <v>78</v>
      </c>
      <c r="F55" s="45" t="s">
        <v>78</v>
      </c>
      <c r="G55" s="45" t="s">
        <v>78</v>
      </c>
      <c r="H55" s="46" t="s">
        <v>78</v>
      </c>
      <c r="J55" s="8" t="str">
        <f t="shared" si="0"/>
        <v>- Leadership/management experience</v>
      </c>
    </row>
    <row r="56" spans="1:10" ht="10" x14ac:dyDescent="0.2">
      <c r="A56" s="17" t="s">
        <v>98</v>
      </c>
      <c r="B56" s="74" t="s">
        <v>75</v>
      </c>
      <c r="C56" s="75"/>
      <c r="D56" s="45" t="s">
        <v>78</v>
      </c>
      <c r="E56" s="45" t="s">
        <v>78</v>
      </c>
      <c r="F56" s="45" t="s">
        <v>78</v>
      </c>
      <c r="G56" s="45" t="s">
        <v>78</v>
      </c>
      <c r="H56" s="46" t="s">
        <v>78</v>
      </c>
      <c r="J56" s="8" t="str">
        <f t="shared" si="0"/>
        <v>- Regional experience</v>
      </c>
    </row>
    <row r="57" spans="1:10" ht="10" x14ac:dyDescent="0.2">
      <c r="A57" s="17" t="s">
        <v>99</v>
      </c>
      <c r="B57" s="86" t="s">
        <v>77</v>
      </c>
      <c r="C57" s="87"/>
      <c r="D57" s="45" t="s">
        <v>78</v>
      </c>
      <c r="E57" s="45" t="s">
        <v>78</v>
      </c>
      <c r="F57" s="45" t="s">
        <v>78</v>
      </c>
      <c r="G57" s="45" t="s">
        <v>78</v>
      </c>
      <c r="H57" s="46" t="s">
        <v>78</v>
      </c>
      <c r="J57" s="8" t="str">
        <f t="shared" si="0"/>
        <v>- Development cooperation experience</v>
      </c>
    </row>
    <row r="58" spans="1:10" ht="10" x14ac:dyDescent="0.2">
      <c r="A58" s="37" t="s">
        <v>100</v>
      </c>
      <c r="B58" s="76" t="s">
        <v>80</v>
      </c>
      <c r="C58" s="77"/>
      <c r="D58" s="51" t="s">
        <v>78</v>
      </c>
      <c r="E58" s="51" t="s">
        <v>78</v>
      </c>
      <c r="F58" s="51" t="s">
        <v>78</v>
      </c>
      <c r="G58" s="51" t="s">
        <v>78</v>
      </c>
      <c r="H58" s="52" t="s">
        <v>78</v>
      </c>
      <c r="J58" s="8" t="str">
        <f t="shared" si="0"/>
        <v>- Other</v>
      </c>
    </row>
    <row r="59" spans="1:10" ht="21" x14ac:dyDescent="0.2">
      <c r="A59" s="30" t="s">
        <v>101</v>
      </c>
      <c r="B59" s="70" t="s">
        <v>102</v>
      </c>
      <c r="C59" s="71"/>
      <c r="D59" s="35"/>
      <c r="E59" s="35"/>
      <c r="F59" s="35"/>
      <c r="G59" s="35"/>
      <c r="H59" s="36"/>
      <c r="J59" s="19" t="str">
        <f t="shared" si="0"/>
        <v>Expert 3 (in accordance with ToR provisions/criteria)</v>
      </c>
    </row>
    <row r="60" spans="1:10" ht="10" x14ac:dyDescent="0.2">
      <c r="A60" s="17" t="s">
        <v>103</v>
      </c>
      <c r="B60" s="72" t="s">
        <v>65</v>
      </c>
      <c r="C60" s="73"/>
      <c r="D60" s="45" t="s">
        <v>78</v>
      </c>
      <c r="E60" s="45" t="s">
        <v>78</v>
      </c>
      <c r="F60" s="45" t="s">
        <v>78</v>
      </c>
      <c r="G60" s="45" t="s">
        <v>78</v>
      </c>
      <c r="H60" s="46" t="s">
        <v>78</v>
      </c>
      <c r="J60" s="8" t="str">
        <f t="shared" si="0"/>
        <v>- Qualifications</v>
      </c>
    </row>
    <row r="61" spans="1:10" ht="10" x14ac:dyDescent="0.2">
      <c r="A61" s="17" t="s">
        <v>104</v>
      </c>
      <c r="B61" s="72" t="s">
        <v>67</v>
      </c>
      <c r="C61" s="73"/>
      <c r="D61" s="45" t="s">
        <v>78</v>
      </c>
      <c r="E61" s="45" t="s">
        <v>78</v>
      </c>
      <c r="F61" s="45" t="s">
        <v>78</v>
      </c>
      <c r="G61" s="45" t="s">
        <v>78</v>
      </c>
      <c r="H61" s="46" t="s">
        <v>78</v>
      </c>
      <c r="J61" s="8" t="str">
        <f t="shared" si="0"/>
        <v>- Language</v>
      </c>
    </row>
    <row r="62" spans="1:10" ht="10" x14ac:dyDescent="0.2">
      <c r="A62" s="17" t="s">
        <v>105</v>
      </c>
      <c r="B62" s="74" t="s">
        <v>69</v>
      </c>
      <c r="C62" s="75"/>
      <c r="D62" s="45" t="s">
        <v>78</v>
      </c>
      <c r="E62" s="45" t="s">
        <v>78</v>
      </c>
      <c r="F62" s="45" t="s">
        <v>78</v>
      </c>
      <c r="G62" s="45" t="s">
        <v>78</v>
      </c>
      <c r="H62" s="46" t="s">
        <v>78</v>
      </c>
      <c r="J62" s="8" t="str">
        <f t="shared" si="0"/>
        <v>- General professional experience</v>
      </c>
    </row>
    <row r="63" spans="1:10" ht="10" x14ac:dyDescent="0.2">
      <c r="A63" s="17" t="s">
        <v>106</v>
      </c>
      <c r="B63" s="74" t="s">
        <v>71</v>
      </c>
      <c r="C63" s="75"/>
      <c r="D63" s="45" t="s">
        <v>78</v>
      </c>
      <c r="E63" s="45" t="s">
        <v>78</v>
      </c>
      <c r="F63" s="45" t="s">
        <v>78</v>
      </c>
      <c r="G63" s="45" t="s">
        <v>78</v>
      </c>
      <c r="H63" s="46" t="s">
        <v>78</v>
      </c>
      <c r="J63" s="8" t="str">
        <f t="shared" si="0"/>
        <v>- Specific professional experience</v>
      </c>
    </row>
    <row r="64" spans="1:10" ht="10" x14ac:dyDescent="0.2">
      <c r="A64" s="17" t="s">
        <v>107</v>
      </c>
      <c r="B64" s="72" t="s">
        <v>73</v>
      </c>
      <c r="C64" s="73"/>
      <c r="D64" s="45" t="s">
        <v>78</v>
      </c>
      <c r="E64" s="45" t="s">
        <v>78</v>
      </c>
      <c r="F64" s="45" t="s">
        <v>78</v>
      </c>
      <c r="G64" s="45" t="s">
        <v>78</v>
      </c>
      <c r="H64" s="46" t="s">
        <v>78</v>
      </c>
      <c r="J64" s="8" t="str">
        <f t="shared" si="0"/>
        <v>- Leadership/management experience</v>
      </c>
    </row>
    <row r="65" spans="1:10" ht="10" x14ac:dyDescent="0.2">
      <c r="A65" s="17" t="s">
        <v>108</v>
      </c>
      <c r="B65" s="74" t="s">
        <v>75</v>
      </c>
      <c r="C65" s="75"/>
      <c r="D65" s="45" t="s">
        <v>78</v>
      </c>
      <c r="E65" s="45" t="s">
        <v>78</v>
      </c>
      <c r="F65" s="45" t="s">
        <v>78</v>
      </c>
      <c r="G65" s="45" t="s">
        <v>78</v>
      </c>
      <c r="H65" s="46" t="s">
        <v>78</v>
      </c>
      <c r="J65" s="8" t="str">
        <f t="shared" ref="J65:J96" si="1">IF(ISBLANK(B65),A65,B65)</f>
        <v>- Regional experience</v>
      </c>
    </row>
    <row r="66" spans="1:10" ht="10" x14ac:dyDescent="0.2">
      <c r="A66" s="17" t="s">
        <v>109</v>
      </c>
      <c r="B66" s="86" t="s">
        <v>77</v>
      </c>
      <c r="C66" s="87"/>
      <c r="D66" s="45" t="s">
        <v>78</v>
      </c>
      <c r="E66" s="45" t="s">
        <v>78</v>
      </c>
      <c r="F66" s="45" t="s">
        <v>78</v>
      </c>
      <c r="G66" s="45" t="s">
        <v>78</v>
      </c>
      <c r="H66" s="46" t="s">
        <v>78</v>
      </c>
      <c r="J66" s="8" t="str">
        <f t="shared" si="1"/>
        <v>- Development cooperation experience</v>
      </c>
    </row>
    <row r="67" spans="1:10" ht="10" x14ac:dyDescent="0.2">
      <c r="A67" s="37" t="s">
        <v>110</v>
      </c>
      <c r="B67" s="76" t="s">
        <v>80</v>
      </c>
      <c r="C67" s="77"/>
      <c r="D67" s="51" t="s">
        <v>78</v>
      </c>
      <c r="E67" s="51" t="s">
        <v>78</v>
      </c>
      <c r="F67" s="51" t="s">
        <v>78</v>
      </c>
      <c r="G67" s="51" t="s">
        <v>78</v>
      </c>
      <c r="H67" s="52" t="s">
        <v>78</v>
      </c>
      <c r="J67" s="8" t="str">
        <f t="shared" si="1"/>
        <v>- Other</v>
      </c>
    </row>
    <row r="68" spans="1:10" ht="21" x14ac:dyDescent="0.2">
      <c r="A68" s="30" t="s">
        <v>111</v>
      </c>
      <c r="B68" s="70" t="s">
        <v>112</v>
      </c>
      <c r="C68" s="71"/>
      <c r="D68" s="35"/>
      <c r="E68" s="35"/>
      <c r="F68" s="35"/>
      <c r="G68" s="35"/>
      <c r="H68" s="36"/>
      <c r="J68" s="19" t="str">
        <f t="shared" si="1"/>
        <v>Expert 4 (in accordance with ToR provisions/criteria)</v>
      </c>
    </row>
    <row r="69" spans="1:10" ht="10" x14ac:dyDescent="0.2">
      <c r="A69" s="17" t="s">
        <v>113</v>
      </c>
      <c r="B69" s="72" t="s">
        <v>65</v>
      </c>
      <c r="C69" s="73"/>
      <c r="D69" s="45" t="s">
        <v>78</v>
      </c>
      <c r="E69" s="45" t="s">
        <v>78</v>
      </c>
      <c r="F69" s="45" t="s">
        <v>78</v>
      </c>
      <c r="G69" s="45" t="s">
        <v>78</v>
      </c>
      <c r="H69" s="46" t="s">
        <v>78</v>
      </c>
      <c r="J69" s="8" t="str">
        <f t="shared" si="1"/>
        <v>- Qualifications</v>
      </c>
    </row>
    <row r="70" spans="1:10" ht="10" x14ac:dyDescent="0.2">
      <c r="A70" s="17" t="s">
        <v>114</v>
      </c>
      <c r="B70" s="72" t="s">
        <v>67</v>
      </c>
      <c r="C70" s="73"/>
      <c r="D70" s="45" t="s">
        <v>78</v>
      </c>
      <c r="E70" s="45" t="s">
        <v>78</v>
      </c>
      <c r="F70" s="45" t="s">
        <v>78</v>
      </c>
      <c r="G70" s="45" t="s">
        <v>78</v>
      </c>
      <c r="H70" s="46" t="s">
        <v>78</v>
      </c>
      <c r="J70" s="8" t="str">
        <f t="shared" si="1"/>
        <v>- Language</v>
      </c>
    </row>
    <row r="71" spans="1:10" ht="10" x14ac:dyDescent="0.2">
      <c r="A71" s="17" t="s">
        <v>115</v>
      </c>
      <c r="B71" s="74" t="s">
        <v>69</v>
      </c>
      <c r="C71" s="75"/>
      <c r="D71" s="45" t="s">
        <v>78</v>
      </c>
      <c r="E71" s="45" t="s">
        <v>78</v>
      </c>
      <c r="F71" s="45" t="s">
        <v>78</v>
      </c>
      <c r="G71" s="45" t="s">
        <v>78</v>
      </c>
      <c r="H71" s="46" t="s">
        <v>78</v>
      </c>
      <c r="J71" s="8" t="str">
        <f t="shared" si="1"/>
        <v>- General professional experience</v>
      </c>
    </row>
    <row r="72" spans="1:10" ht="10" x14ac:dyDescent="0.2">
      <c r="A72" s="17" t="s">
        <v>116</v>
      </c>
      <c r="B72" s="74" t="s">
        <v>71</v>
      </c>
      <c r="C72" s="75"/>
      <c r="D72" s="45" t="s">
        <v>78</v>
      </c>
      <c r="E72" s="45" t="s">
        <v>78</v>
      </c>
      <c r="F72" s="45" t="s">
        <v>78</v>
      </c>
      <c r="G72" s="45" t="s">
        <v>78</v>
      </c>
      <c r="H72" s="46" t="s">
        <v>78</v>
      </c>
      <c r="J72" s="8" t="str">
        <f t="shared" si="1"/>
        <v>- Specific professional experience</v>
      </c>
    </row>
    <row r="73" spans="1:10" ht="10" x14ac:dyDescent="0.2">
      <c r="A73" s="17" t="s">
        <v>117</v>
      </c>
      <c r="B73" s="72" t="s">
        <v>73</v>
      </c>
      <c r="C73" s="73"/>
      <c r="D73" s="45" t="s">
        <v>78</v>
      </c>
      <c r="E73" s="45" t="s">
        <v>78</v>
      </c>
      <c r="F73" s="45" t="s">
        <v>78</v>
      </c>
      <c r="G73" s="45" t="s">
        <v>78</v>
      </c>
      <c r="H73" s="46" t="s">
        <v>78</v>
      </c>
      <c r="J73" s="8" t="str">
        <f t="shared" si="1"/>
        <v>- Leadership/management experience</v>
      </c>
    </row>
    <row r="74" spans="1:10" ht="10" x14ac:dyDescent="0.2">
      <c r="A74" s="17" t="s">
        <v>118</v>
      </c>
      <c r="B74" s="74" t="s">
        <v>75</v>
      </c>
      <c r="C74" s="75"/>
      <c r="D74" s="45" t="s">
        <v>78</v>
      </c>
      <c r="E74" s="45" t="s">
        <v>78</v>
      </c>
      <c r="F74" s="45" t="s">
        <v>78</v>
      </c>
      <c r="G74" s="45" t="s">
        <v>78</v>
      </c>
      <c r="H74" s="46" t="s">
        <v>78</v>
      </c>
      <c r="J74" s="8" t="str">
        <f t="shared" si="1"/>
        <v>- Regional experience</v>
      </c>
    </row>
    <row r="75" spans="1:10" ht="10" x14ac:dyDescent="0.2">
      <c r="A75" s="17" t="s">
        <v>119</v>
      </c>
      <c r="B75" s="86" t="s">
        <v>77</v>
      </c>
      <c r="C75" s="87"/>
      <c r="D75" s="45" t="s">
        <v>78</v>
      </c>
      <c r="E75" s="45" t="s">
        <v>78</v>
      </c>
      <c r="F75" s="45" t="s">
        <v>78</v>
      </c>
      <c r="G75" s="45" t="s">
        <v>78</v>
      </c>
      <c r="H75" s="46" t="s">
        <v>78</v>
      </c>
      <c r="J75" s="8" t="str">
        <f t="shared" si="1"/>
        <v>- Development cooperation experience</v>
      </c>
    </row>
    <row r="76" spans="1:10" ht="10" x14ac:dyDescent="0.2">
      <c r="A76" s="37" t="s">
        <v>120</v>
      </c>
      <c r="B76" s="76" t="s">
        <v>80</v>
      </c>
      <c r="C76" s="77"/>
      <c r="D76" s="51" t="s">
        <v>78</v>
      </c>
      <c r="E76" s="51" t="s">
        <v>78</v>
      </c>
      <c r="F76" s="51" t="s">
        <v>78</v>
      </c>
      <c r="G76" s="51" t="s">
        <v>78</v>
      </c>
      <c r="H76" s="52" t="s">
        <v>78</v>
      </c>
      <c r="J76" s="8" t="str">
        <f t="shared" si="1"/>
        <v>- Other</v>
      </c>
    </row>
    <row r="77" spans="1:10" ht="21" x14ac:dyDescent="0.2">
      <c r="A77" s="30" t="s">
        <v>121</v>
      </c>
      <c r="B77" s="70" t="s">
        <v>122</v>
      </c>
      <c r="C77" s="71"/>
      <c r="D77" s="35"/>
      <c r="E77" s="35"/>
      <c r="F77" s="35"/>
      <c r="G77" s="35"/>
      <c r="H77" s="36"/>
      <c r="J77" s="19" t="str">
        <f t="shared" si="1"/>
        <v>Short-term expert pool 1 (in accordance with ToR provisions/criteria)</v>
      </c>
    </row>
    <row r="78" spans="1:10" ht="10" x14ac:dyDescent="0.2">
      <c r="A78" s="17" t="s">
        <v>123</v>
      </c>
      <c r="B78" s="72" t="s">
        <v>65</v>
      </c>
      <c r="C78" s="73"/>
      <c r="D78" s="45"/>
      <c r="E78" s="45"/>
      <c r="F78" s="45"/>
      <c r="G78" s="45"/>
      <c r="H78" s="46"/>
      <c r="J78" s="8" t="str">
        <f t="shared" si="1"/>
        <v>- Qualifications</v>
      </c>
    </row>
    <row r="79" spans="1:10" ht="10" x14ac:dyDescent="0.2">
      <c r="A79" s="17" t="s">
        <v>124</v>
      </c>
      <c r="B79" s="72" t="s">
        <v>67</v>
      </c>
      <c r="C79" s="73"/>
      <c r="D79" s="45"/>
      <c r="E79" s="45"/>
      <c r="F79" s="45"/>
      <c r="G79" s="45"/>
      <c r="H79" s="46"/>
      <c r="J79" s="8" t="str">
        <f t="shared" si="1"/>
        <v>- Language</v>
      </c>
    </row>
    <row r="80" spans="1:10" ht="10" x14ac:dyDescent="0.2">
      <c r="A80" s="17" t="s">
        <v>125</v>
      </c>
      <c r="B80" s="74" t="s">
        <v>69</v>
      </c>
      <c r="C80" s="75"/>
      <c r="D80" s="45"/>
      <c r="E80" s="45"/>
      <c r="F80" s="45"/>
      <c r="G80" s="45"/>
      <c r="H80" s="46"/>
      <c r="J80" s="8" t="str">
        <f t="shared" si="1"/>
        <v>- General professional experience</v>
      </c>
    </row>
    <row r="81" spans="1:10" ht="10" x14ac:dyDescent="0.2">
      <c r="A81" s="17" t="s">
        <v>126</v>
      </c>
      <c r="B81" s="74" t="s">
        <v>71</v>
      </c>
      <c r="C81" s="75"/>
      <c r="D81" s="45"/>
      <c r="E81" s="45"/>
      <c r="F81" s="45"/>
      <c r="G81" s="45"/>
      <c r="H81" s="46"/>
      <c r="J81" s="8" t="str">
        <f t="shared" si="1"/>
        <v>- Specific professional experience</v>
      </c>
    </row>
    <row r="82" spans="1:10" ht="10" x14ac:dyDescent="0.2">
      <c r="A82" s="17" t="s">
        <v>127</v>
      </c>
      <c r="B82" s="74" t="s">
        <v>75</v>
      </c>
      <c r="C82" s="75"/>
      <c r="D82" s="45"/>
      <c r="E82" s="45"/>
      <c r="F82" s="45"/>
      <c r="G82" s="45"/>
      <c r="H82" s="46"/>
      <c r="J82" s="8" t="str">
        <f t="shared" si="1"/>
        <v>- Regional experience</v>
      </c>
    </row>
    <row r="83" spans="1:10" ht="10" x14ac:dyDescent="0.2">
      <c r="A83" s="17" t="s">
        <v>128</v>
      </c>
      <c r="B83" s="74" t="s">
        <v>77</v>
      </c>
      <c r="C83" s="75"/>
      <c r="D83" s="45" t="s">
        <v>78</v>
      </c>
      <c r="E83" s="45" t="s">
        <v>78</v>
      </c>
      <c r="F83" s="45" t="s">
        <v>78</v>
      </c>
      <c r="G83" s="45" t="s">
        <v>78</v>
      </c>
      <c r="H83" s="46" t="s">
        <v>78</v>
      </c>
      <c r="J83" s="8" t="str">
        <f t="shared" si="1"/>
        <v>- Development cooperation experience</v>
      </c>
    </row>
    <row r="84" spans="1:10" ht="10" x14ac:dyDescent="0.2">
      <c r="A84" s="37" t="s">
        <v>129</v>
      </c>
      <c r="B84" s="76" t="s">
        <v>80</v>
      </c>
      <c r="C84" s="77"/>
      <c r="D84" s="51" t="s">
        <v>78</v>
      </c>
      <c r="E84" s="51" t="s">
        <v>78</v>
      </c>
      <c r="F84" s="51" t="s">
        <v>78</v>
      </c>
      <c r="G84" s="51" t="s">
        <v>78</v>
      </c>
      <c r="H84" s="52" t="s">
        <v>78</v>
      </c>
      <c r="J84" s="8" t="str">
        <f t="shared" si="1"/>
        <v>- Other</v>
      </c>
    </row>
    <row r="85" spans="1:10" ht="21" x14ac:dyDescent="0.2">
      <c r="A85" s="30" t="s">
        <v>130</v>
      </c>
      <c r="B85" s="70" t="s">
        <v>131</v>
      </c>
      <c r="C85" s="71"/>
      <c r="D85" s="35"/>
      <c r="E85" s="35"/>
      <c r="F85" s="35"/>
      <c r="G85" s="35"/>
      <c r="H85" s="36"/>
      <c r="J85" s="19" t="str">
        <f t="shared" si="1"/>
        <v>Short-term expert pool 2 (in accordance with ToR provisions/criteria)</v>
      </c>
    </row>
    <row r="86" spans="1:10" ht="10" x14ac:dyDescent="0.2">
      <c r="A86" s="17" t="s">
        <v>132</v>
      </c>
      <c r="B86" s="72" t="s">
        <v>65</v>
      </c>
      <c r="C86" s="73"/>
      <c r="D86" s="62" t="s">
        <v>78</v>
      </c>
      <c r="E86" s="45" t="s">
        <v>78</v>
      </c>
      <c r="F86" s="45" t="s">
        <v>78</v>
      </c>
      <c r="G86" s="45" t="s">
        <v>78</v>
      </c>
      <c r="H86" s="46" t="s">
        <v>78</v>
      </c>
      <c r="J86" s="8" t="str">
        <f t="shared" si="1"/>
        <v>- Qualifications</v>
      </c>
    </row>
    <row r="87" spans="1:10" ht="10" x14ac:dyDescent="0.2">
      <c r="A87" s="17" t="s">
        <v>133</v>
      </c>
      <c r="B87" s="72" t="s">
        <v>67</v>
      </c>
      <c r="C87" s="73"/>
      <c r="D87" s="45" t="s">
        <v>78</v>
      </c>
      <c r="E87" s="45" t="s">
        <v>78</v>
      </c>
      <c r="F87" s="45" t="s">
        <v>78</v>
      </c>
      <c r="G87" s="45" t="s">
        <v>78</v>
      </c>
      <c r="H87" s="46" t="s">
        <v>78</v>
      </c>
      <c r="J87" s="8" t="str">
        <f t="shared" si="1"/>
        <v>- Language</v>
      </c>
    </row>
    <row r="88" spans="1:10" ht="10" x14ac:dyDescent="0.2">
      <c r="A88" s="15" t="s">
        <v>134</v>
      </c>
      <c r="B88" s="74" t="s">
        <v>69</v>
      </c>
      <c r="C88" s="75"/>
      <c r="D88" s="45" t="s">
        <v>78</v>
      </c>
      <c r="E88" s="45" t="s">
        <v>78</v>
      </c>
      <c r="F88" s="45" t="s">
        <v>78</v>
      </c>
      <c r="G88" s="45" t="s">
        <v>78</v>
      </c>
      <c r="H88" s="46" t="s">
        <v>78</v>
      </c>
      <c r="J88" s="8" t="str">
        <f t="shared" si="1"/>
        <v>- General professional experience</v>
      </c>
    </row>
    <row r="89" spans="1:10" ht="10" x14ac:dyDescent="0.2">
      <c r="A89" s="17" t="s">
        <v>135</v>
      </c>
      <c r="B89" s="74" t="s">
        <v>71</v>
      </c>
      <c r="C89" s="75"/>
      <c r="D89" s="45" t="s">
        <v>78</v>
      </c>
      <c r="E89" s="45" t="s">
        <v>78</v>
      </c>
      <c r="F89" s="45" t="s">
        <v>78</v>
      </c>
      <c r="G89" s="45" t="s">
        <v>78</v>
      </c>
      <c r="H89" s="46" t="s">
        <v>78</v>
      </c>
      <c r="J89" s="8" t="str">
        <f t="shared" si="1"/>
        <v>- Specific professional experience</v>
      </c>
    </row>
    <row r="90" spans="1:10" ht="10" x14ac:dyDescent="0.2">
      <c r="A90" s="17" t="s">
        <v>136</v>
      </c>
      <c r="B90" s="74" t="s">
        <v>75</v>
      </c>
      <c r="C90" s="75"/>
      <c r="D90" s="45" t="s">
        <v>78</v>
      </c>
      <c r="E90" s="45" t="s">
        <v>78</v>
      </c>
      <c r="F90" s="45" t="s">
        <v>78</v>
      </c>
      <c r="G90" s="45" t="s">
        <v>78</v>
      </c>
      <c r="H90" s="46" t="s">
        <v>78</v>
      </c>
      <c r="J90" s="8" t="str">
        <f t="shared" si="1"/>
        <v>- Regional experience</v>
      </c>
    </row>
    <row r="91" spans="1:10" ht="10" x14ac:dyDescent="0.2">
      <c r="A91" s="17" t="s">
        <v>137</v>
      </c>
      <c r="B91" s="74" t="s">
        <v>77</v>
      </c>
      <c r="C91" s="75"/>
      <c r="D91" s="45" t="s">
        <v>78</v>
      </c>
      <c r="E91" s="45" t="s">
        <v>78</v>
      </c>
      <c r="F91" s="45" t="s">
        <v>78</v>
      </c>
      <c r="G91" s="45" t="s">
        <v>78</v>
      </c>
      <c r="H91" s="46" t="s">
        <v>78</v>
      </c>
      <c r="J91" s="8" t="str">
        <f t="shared" si="1"/>
        <v>- Development cooperation experience</v>
      </c>
    </row>
    <row r="92" spans="1:10" ht="10" x14ac:dyDescent="0.2">
      <c r="A92" s="37" t="s">
        <v>138</v>
      </c>
      <c r="B92" s="76" t="s">
        <v>80</v>
      </c>
      <c r="C92" s="77"/>
      <c r="D92" s="51" t="s">
        <v>78</v>
      </c>
      <c r="E92" s="51" t="s">
        <v>78</v>
      </c>
      <c r="F92" s="51" t="s">
        <v>78</v>
      </c>
      <c r="G92" s="51" t="s">
        <v>78</v>
      </c>
      <c r="H92" s="52" t="s">
        <v>78</v>
      </c>
      <c r="J92" s="8" t="str">
        <f t="shared" si="1"/>
        <v>- Other</v>
      </c>
    </row>
    <row r="93" spans="1:10" ht="31.5" x14ac:dyDescent="0.2">
      <c r="A93" s="30" t="s">
        <v>139</v>
      </c>
      <c r="B93" s="70" t="s">
        <v>140</v>
      </c>
      <c r="C93" s="71"/>
      <c r="D93" s="35"/>
      <c r="E93" s="35"/>
      <c r="F93" s="35"/>
      <c r="G93" s="35"/>
      <c r="H93" s="36"/>
      <c r="J93" s="19" t="str">
        <f t="shared" si="1"/>
        <v>Assessment of proposed personnel for non-specified positions (provided permissible under ToRs)</v>
      </c>
    </row>
    <row r="94" spans="1:10" ht="30" x14ac:dyDescent="0.2">
      <c r="A94" s="15" t="s">
        <v>141</v>
      </c>
      <c r="B94" s="80" t="s">
        <v>142</v>
      </c>
      <c r="C94" s="81"/>
      <c r="D94" s="45" t="s">
        <v>78</v>
      </c>
      <c r="E94" s="45" t="s">
        <v>78</v>
      </c>
      <c r="F94" s="45" t="s">
        <v>78</v>
      </c>
      <c r="G94" s="45" t="s">
        <v>78</v>
      </c>
      <c r="H94" s="46" t="s">
        <v>78</v>
      </c>
      <c r="J94" s="8" t="str">
        <f t="shared" si="1"/>
        <v>Composition and sufficient assignment duration of the team in order to perform the tasks specified in the schedule and personnel assignment plan</v>
      </c>
    </row>
    <row r="95" spans="1:10" ht="30" x14ac:dyDescent="0.2">
      <c r="A95" s="17" t="s">
        <v>143</v>
      </c>
      <c r="B95" s="78" t="s">
        <v>144</v>
      </c>
      <c r="C95" s="79"/>
      <c r="D95" s="45" t="s">
        <v>78</v>
      </c>
      <c r="E95" s="45" t="s">
        <v>78</v>
      </c>
      <c r="F95" s="45" t="s">
        <v>78</v>
      </c>
      <c r="G95" s="45" t="s">
        <v>78</v>
      </c>
      <c r="H95" s="46" t="s">
        <v>78</v>
      </c>
      <c r="J95" s="8" t="str">
        <f t="shared" si="1"/>
        <v>Qualifications and sufficient assignment duration of the team (professional experience and other specific experience) in order to process theme 1</v>
      </c>
    </row>
    <row r="96" spans="1:10" ht="30" x14ac:dyDescent="0.2">
      <c r="A96" s="24" t="s">
        <v>145</v>
      </c>
      <c r="B96" s="68" t="s">
        <v>146</v>
      </c>
      <c r="C96" s="69"/>
      <c r="D96" s="51" t="s">
        <v>78</v>
      </c>
      <c r="E96" s="51" t="s">
        <v>78</v>
      </c>
      <c r="F96" s="51" t="s">
        <v>78</v>
      </c>
      <c r="G96" s="51" t="s">
        <v>78</v>
      </c>
      <c r="H96" s="52" t="s">
        <v>78</v>
      </c>
      <c r="J96" s="8" t="str">
        <f t="shared" si="1"/>
        <v>Qualifications and sufficient assignment duration of the team (professional experience and other specific experience) in order to process theme 2</v>
      </c>
    </row>
    <row r="97" spans="1:8" ht="10" x14ac:dyDescent="0.2">
      <c r="A97" s="25"/>
      <c r="B97" s="26"/>
      <c r="C97" s="27"/>
      <c r="D97" s="28"/>
      <c r="E97" s="28"/>
      <c r="F97" s="28"/>
      <c r="G97" s="28"/>
      <c r="H97" s="29"/>
    </row>
    <row r="98" spans="1:8" ht="22.5" customHeight="1" x14ac:dyDescent="0.2">
      <c r="A98" s="83" t="s">
        <v>147</v>
      </c>
      <c r="B98" s="83"/>
      <c r="C98" s="83"/>
      <c r="D98" s="83"/>
      <c r="E98" s="83"/>
      <c r="F98" s="83"/>
      <c r="G98" s="83"/>
      <c r="H98" s="83"/>
    </row>
    <row r="99" spans="1:8" ht="37.75" customHeight="1" x14ac:dyDescent="0.25">
      <c r="A99" s="88"/>
      <c r="B99" s="88"/>
      <c r="C99" s="88"/>
      <c r="D99" s="2"/>
      <c r="E99" s="2"/>
      <c r="F99" s="89"/>
      <c r="G99" s="89"/>
      <c r="H99" s="89"/>
    </row>
    <row r="100" spans="1:8" ht="12" customHeight="1" x14ac:dyDescent="0.2">
      <c r="B100" s="66"/>
      <c r="D100" s="2"/>
      <c r="E100" s="2"/>
      <c r="F100" s="82" t="s">
        <v>148</v>
      </c>
      <c r="G100" s="82"/>
      <c r="H100" s="82"/>
    </row>
  </sheetData>
  <sheetProtection sheet="1" selectLockedCells="1"/>
  <mergeCells count="103">
    <mergeCell ref="B13:C13"/>
    <mergeCell ref="B91:C91"/>
    <mergeCell ref="I7:I8"/>
    <mergeCell ref="B51:C51"/>
    <mergeCell ref="B52:C52"/>
    <mergeCell ref="B54:C54"/>
    <mergeCell ref="B53:C53"/>
    <mergeCell ref="B55:C55"/>
    <mergeCell ref="B56:C56"/>
    <mergeCell ref="B36:C36"/>
    <mergeCell ref="B37:C37"/>
    <mergeCell ref="B38:C38"/>
    <mergeCell ref="B34:C34"/>
    <mergeCell ref="B71:C71"/>
    <mergeCell ref="B80:C80"/>
    <mergeCell ref="B82:C82"/>
    <mergeCell ref="B66:C66"/>
    <mergeCell ref="B33:C33"/>
    <mergeCell ref="B41:C41"/>
    <mergeCell ref="B75:C75"/>
    <mergeCell ref="B76:C76"/>
    <mergeCell ref="B60:C60"/>
    <mergeCell ref="B77:C77"/>
    <mergeCell ref="B28:C28"/>
    <mergeCell ref="B17:C17"/>
    <mergeCell ref="B20:C20"/>
    <mergeCell ref="B23:C23"/>
    <mergeCell ref="B83:C83"/>
    <mergeCell ref="B65:C65"/>
    <mergeCell ref="B46:C46"/>
    <mergeCell ref="B61:C61"/>
    <mergeCell ref="B62:C62"/>
    <mergeCell ref="B68:C68"/>
    <mergeCell ref="B69:C69"/>
    <mergeCell ref="B70:C70"/>
    <mergeCell ref="B79:C79"/>
    <mergeCell ref="B67:C67"/>
    <mergeCell ref="B26:C26"/>
    <mergeCell ref="B59:C59"/>
    <mergeCell ref="B48:C48"/>
    <mergeCell ref="B49:C49"/>
    <mergeCell ref="B57:C57"/>
    <mergeCell ref="B31:H31"/>
    <mergeCell ref="B81:C81"/>
    <mergeCell ref="H1"/>
    <mergeCell ref="B9:C9"/>
    <mergeCell ref="B11:C11"/>
    <mergeCell ref="B32:C32"/>
    <mergeCell ref="B10:H10"/>
    <mergeCell ref="B27:C27"/>
    <mergeCell ref="B24:C24"/>
    <mergeCell ref="B25:C25"/>
    <mergeCell ref="B29:C29"/>
    <mergeCell ref="A4:B4"/>
    <mergeCell ref="A5:B5"/>
    <mergeCell ref="A6:B6"/>
    <mergeCell ref="A7:B7"/>
    <mergeCell ref="F2:H2"/>
    <mergeCell ref="F3:H5"/>
    <mergeCell ref="A3:B3"/>
    <mergeCell ref="B14:C14"/>
    <mergeCell ref="A1:F1"/>
    <mergeCell ref="A2:B2"/>
    <mergeCell ref="B12:C12"/>
    <mergeCell ref="B15:C15"/>
    <mergeCell ref="B16:C16"/>
    <mergeCell ref="B18:C18"/>
    <mergeCell ref="B30:C30"/>
    <mergeCell ref="F100:H100"/>
    <mergeCell ref="A98:H98"/>
    <mergeCell ref="B19:C19"/>
    <mergeCell ref="B21:C21"/>
    <mergeCell ref="B22:C22"/>
    <mergeCell ref="B43:C43"/>
    <mergeCell ref="B35:C35"/>
    <mergeCell ref="B39:C39"/>
    <mergeCell ref="B40:C40"/>
    <mergeCell ref="B50:C50"/>
    <mergeCell ref="B58:C58"/>
    <mergeCell ref="B72:C72"/>
    <mergeCell ref="B73:C73"/>
    <mergeCell ref="B74:C74"/>
    <mergeCell ref="B42:C42"/>
    <mergeCell ref="B44:C44"/>
    <mergeCell ref="B45:C45"/>
    <mergeCell ref="B47:C47"/>
    <mergeCell ref="A99:C99"/>
    <mergeCell ref="B63:C63"/>
    <mergeCell ref="B64:C64"/>
    <mergeCell ref="B78:C78"/>
    <mergeCell ref="F99:H99"/>
    <mergeCell ref="B87:C87"/>
    <mergeCell ref="B96:C96"/>
    <mergeCell ref="B85:C85"/>
    <mergeCell ref="B86:C86"/>
    <mergeCell ref="B89:C89"/>
    <mergeCell ref="B92:C92"/>
    <mergeCell ref="B93:C93"/>
    <mergeCell ref="B84:C84"/>
    <mergeCell ref="B95:C95"/>
    <mergeCell ref="B94:C94"/>
    <mergeCell ref="B90:C90"/>
    <mergeCell ref="B88:C88"/>
  </mergeCell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31-9-2-en&amp;R&amp;7Page &amp;P of &amp;N</firstFooter>
  </headerFooter>
  <ignoredErrors>
    <ignoredError sqref="A97:C97 A10 E33 E34 E35 E36 E37 E38 E42 E43 E44 E45 E47 E51 E78 E79 E80 E81 E82 E41 F32 F33 F34 F35 F36 F37 F38 F42 F43 F44 F45 F47 F51 F78 F79 F80 F81 F82 F41 G32 G33 G34 G35 G36 G37 G38 G42 G43 G44 G45 G47 G51 G78 G79 G80 G81 G82 G41 H32 H33 H34 H35 H36 H37 H38 H42 H43 H44 H45 H47 H51 H78 H79 H80 H81 H82 H41 D32 H97 G97 F97 E97 E32 D97" numberStoredAsText="1"/>
    <ignoredError sqref="E19 E22 E25 E29 E30 E18 E21 E24 E27 E28 E17 E20 E23 E26 F19 F22 F25 F29 F30 F18 F21 F24 F27 F28 F17 F20 F23 F26 G19 G22 G25 G29 G30 G18 G21 G24 G27 G28 G17 G20 G23 G26 H19 H22 H25 H29 H30 H18 H21 H24 H27 H28 H17 H20 H23 H26" unlockedFormula="1"/>
    <ignoredError sqref="A32 A31" twoDigitTextYear="1" numberStoredAsText="1"/>
    <ignoredError sqref="A12:A30 A33:A96"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0"/>
  <sheetViews>
    <sheetView showGridLines="0" zoomScaleNormal="100" zoomScaleSheetLayoutView="85" zoomScalePageLayoutView="130" workbookViewId="0">
      <selection activeCell="F99" sqref="F99:H99"/>
    </sheetView>
  </sheetViews>
  <sheetFormatPr defaultColWidth="5.6640625" defaultRowHeight="10.4" customHeight="1" x14ac:dyDescent="0.2"/>
  <cols>
    <col min="1" max="1" width="5.109375" style="5" customWidth="1"/>
    <col min="2" max="2" width="28.6640625" style="8" customWidth="1"/>
    <col min="3" max="3" width="13" style="9" customWidth="1"/>
    <col min="4" max="7" width="25.44140625" style="3" customWidth="1"/>
    <col min="8" max="8" width="25.44140625" style="4" customWidth="1"/>
    <col min="9" max="9" width="33.44140625" style="1" customWidth="1"/>
    <col min="10" max="10" width="42.77734375" style="1" hidden="1" customWidth="1"/>
    <col min="11" max="16384" width="5.6640625" style="1"/>
  </cols>
  <sheetData>
    <row r="1" spans="1:17" ht="72" customHeight="1" x14ac:dyDescent="0.2">
      <c r="A1" s="107" t="s">
        <v>149</v>
      </c>
      <c r="B1" s="107"/>
      <c r="C1" s="107"/>
      <c r="D1" s="107"/>
      <c r="E1" s="107"/>
      <c r="F1" s="107"/>
      <c r="G1" s="12"/>
      <c r="H1" s="53"/>
      <c r="I1" s="58" t="s">
        <v>150</v>
      </c>
      <c r="J1" s="59"/>
      <c r="K1" s="59"/>
      <c r="L1" s="59"/>
      <c r="M1" s="59"/>
      <c r="N1" s="59"/>
    </row>
    <row r="2" spans="1:17" ht="14.15" customHeight="1" x14ac:dyDescent="0.2">
      <c r="A2" s="102" t="s">
        <v>2</v>
      </c>
      <c r="B2" s="102"/>
      <c r="D2" s="54" t="s">
        <v>3</v>
      </c>
      <c r="E2" s="43"/>
      <c r="F2" s="102" t="s">
        <v>4</v>
      </c>
      <c r="G2" s="102"/>
      <c r="H2" s="102"/>
    </row>
    <row r="3" spans="1:17" ht="14.15" customHeight="1" x14ac:dyDescent="0.2">
      <c r="A3" s="117" t="str">
        <f>'Bidder 1-5'!A3:B3</f>
        <v>1500</v>
      </c>
      <c r="B3" s="118"/>
      <c r="D3" s="56">
        <f>'Bidder 1-5'!D3</f>
        <v>0</v>
      </c>
      <c r="E3" s="43"/>
      <c r="F3" s="119" t="str">
        <f>'Bidder 1-5'!F3</f>
        <v xml:space="preserve">Women Entreprenuership for Africa (WE4A)	</v>
      </c>
      <c r="G3" s="119">
        <f>'Bidder 1-5'!G3</f>
        <v>0</v>
      </c>
      <c r="H3" s="119">
        <f>'Bidder 1-5'!H3</f>
        <v>0</v>
      </c>
    </row>
    <row r="4" spans="1:17" ht="14.15" customHeight="1" x14ac:dyDescent="0.2">
      <c r="A4" s="99" t="s">
        <v>6</v>
      </c>
      <c r="B4" s="99"/>
      <c r="D4" s="42" t="s">
        <v>7</v>
      </c>
      <c r="E4" s="42"/>
      <c r="F4" s="119">
        <f>'Bidder 1-5'!F4</f>
        <v>0</v>
      </c>
      <c r="G4" s="119">
        <f>'Bidder 1-5'!G4</f>
        <v>0</v>
      </c>
      <c r="H4" s="119">
        <f>'Bidder 1-5'!H4</f>
        <v>0</v>
      </c>
    </row>
    <row r="5" spans="1:17" ht="14.15" customHeight="1" x14ac:dyDescent="0.2">
      <c r="A5" s="117">
        <f>'Bidder 1-5'!A5:B5</f>
        <v>0</v>
      </c>
      <c r="B5" s="118"/>
      <c r="D5" s="56" t="str">
        <f>'Bidder 1-5'!D5</f>
        <v xml:space="preserve">22.2025.9-135.00 </v>
      </c>
      <c r="E5" s="67"/>
      <c r="F5" s="119">
        <f>'Bidder 1-5'!F5</f>
        <v>0</v>
      </c>
      <c r="G5" s="119">
        <f>'Bidder 1-5'!G5</f>
        <v>0</v>
      </c>
      <c r="H5" s="119">
        <f>'Bidder 1-5'!H5</f>
        <v>0</v>
      </c>
      <c r="J5" s="2"/>
    </row>
    <row r="6" spans="1:17" ht="14.15" customHeight="1" x14ac:dyDescent="0.2">
      <c r="A6" s="99" t="s">
        <v>8</v>
      </c>
      <c r="B6" s="99"/>
      <c r="D6" s="54" t="s">
        <v>9</v>
      </c>
      <c r="E6" s="9"/>
      <c r="F6" s="42"/>
      <c r="G6" s="41"/>
      <c r="H6" s="56"/>
      <c r="J6" s="2"/>
    </row>
    <row r="7" spans="1:17" ht="14.15" customHeight="1" x14ac:dyDescent="0.2">
      <c r="A7" s="115">
        <f>'Bidder 1-5'!A7:B7</f>
        <v>0</v>
      </c>
      <c r="B7" s="116"/>
      <c r="C7" s="39"/>
      <c r="D7" s="57" t="str">
        <f>'Bidder 1-5'!D7</f>
        <v>83502996 - Digitization Needs - WE4A</v>
      </c>
      <c r="E7" s="39"/>
      <c r="F7" s="39"/>
      <c r="G7" s="39"/>
      <c r="H7" s="38" t="s">
        <v>151</v>
      </c>
      <c r="I7" s="112"/>
      <c r="J7" s="2"/>
    </row>
    <row r="8" spans="1:17" s="6" customFormat="1" ht="27.75" customHeight="1" x14ac:dyDescent="0.2">
      <c r="A8" s="13"/>
      <c r="B8" s="11"/>
      <c r="C8" s="65"/>
      <c r="D8" s="44" t="s">
        <v>152</v>
      </c>
      <c r="E8" s="44" t="s">
        <v>153</v>
      </c>
      <c r="F8" s="44" t="s">
        <v>154</v>
      </c>
      <c r="G8" s="44" t="s">
        <v>155</v>
      </c>
      <c r="H8" s="44" t="s">
        <v>156</v>
      </c>
      <c r="I8" s="112"/>
      <c r="J8" s="60"/>
      <c r="K8" s="60"/>
      <c r="L8" s="60"/>
      <c r="M8" s="60"/>
      <c r="N8" s="60"/>
      <c r="O8" s="60"/>
      <c r="P8" s="60"/>
      <c r="Q8" s="60"/>
    </row>
    <row r="9" spans="1:17" ht="10.4" customHeight="1" x14ac:dyDescent="0.2">
      <c r="B9" s="91" t="s">
        <v>16</v>
      </c>
      <c r="C9" s="92"/>
      <c r="D9" s="10" t="s">
        <v>17</v>
      </c>
      <c r="E9" s="10" t="s">
        <v>17</v>
      </c>
      <c r="F9" s="10" t="s">
        <v>17</v>
      </c>
      <c r="G9" s="10" t="s">
        <v>17</v>
      </c>
      <c r="H9" s="20" t="s">
        <v>17</v>
      </c>
    </row>
    <row r="10" spans="1:17" s="7" customFormat="1" ht="13" x14ac:dyDescent="0.2">
      <c r="A10" s="14" t="s">
        <v>18</v>
      </c>
      <c r="B10" s="95" t="s">
        <v>19</v>
      </c>
      <c r="C10" s="96"/>
      <c r="D10" s="96"/>
      <c r="E10" s="96"/>
      <c r="F10" s="96"/>
      <c r="G10" s="96"/>
      <c r="H10" s="96"/>
      <c r="J10" s="18" t="str">
        <f>IF(ISBLANK(B10),A10,B10)</f>
        <v>Assessment of technical-methodological design</v>
      </c>
    </row>
    <row r="11" spans="1:17" ht="10.5" x14ac:dyDescent="0.2">
      <c r="A11" s="16" t="s">
        <v>20</v>
      </c>
      <c r="B11" s="93" t="s">
        <v>21</v>
      </c>
      <c r="C11" s="94"/>
      <c r="D11" s="21"/>
      <c r="E11" s="22"/>
      <c r="F11" s="22"/>
      <c r="G11" s="22"/>
      <c r="H11" s="23"/>
      <c r="J11" s="19" t="str">
        <f t="shared" ref="J11:J74" si="0">IF(ISBLANK(B11),A11,B11)</f>
        <v>Strategy</v>
      </c>
    </row>
    <row r="12" spans="1:17" ht="20" x14ac:dyDescent="0.2">
      <c r="A12" s="15" t="s">
        <v>22</v>
      </c>
      <c r="B12" s="80" t="s">
        <v>23</v>
      </c>
      <c r="C12" s="81"/>
      <c r="D12" s="45"/>
      <c r="E12" s="45"/>
      <c r="F12" s="45"/>
      <c r="G12" s="45"/>
      <c r="H12" s="46"/>
      <c r="J12" s="8" t="str">
        <f t="shared" si="0"/>
        <v>Interpretation of the objectives in the ToRs, critical examination of tasks</v>
      </c>
    </row>
    <row r="13" spans="1:17" ht="20" x14ac:dyDescent="0.2">
      <c r="A13" s="24" t="s">
        <v>24</v>
      </c>
      <c r="B13" s="84" t="s">
        <v>25</v>
      </c>
      <c r="C13" s="85"/>
      <c r="D13" s="47"/>
      <c r="E13" s="47"/>
      <c r="F13" s="47"/>
      <c r="G13" s="47"/>
      <c r="H13" s="48"/>
      <c r="J13" s="8" t="str">
        <f t="shared" si="0"/>
        <v>Description and justification of the contractor's strategy for delivering the services put out to tender.</v>
      </c>
    </row>
    <row r="14" spans="1:17" ht="10.5" x14ac:dyDescent="0.2">
      <c r="A14" s="30" t="s">
        <v>26</v>
      </c>
      <c r="B14" s="105" t="s">
        <v>27</v>
      </c>
      <c r="C14" s="106"/>
      <c r="D14" s="31"/>
      <c r="E14" s="31"/>
      <c r="F14" s="31"/>
      <c r="G14" s="31"/>
      <c r="H14" s="32"/>
      <c r="J14" s="19" t="str">
        <f t="shared" si="0"/>
        <v>Cooperation</v>
      </c>
    </row>
    <row r="15" spans="1:17" ht="20" x14ac:dyDescent="0.2">
      <c r="A15" s="15" t="s">
        <v>28</v>
      </c>
      <c r="B15" s="80" t="s">
        <v>29</v>
      </c>
      <c r="C15" s="81"/>
      <c r="D15" s="45"/>
      <c r="E15" s="45"/>
      <c r="F15" s="45"/>
      <c r="G15" s="45"/>
      <c r="H15" s="46"/>
      <c r="J15" s="8" t="str">
        <f t="shared" si="0"/>
        <v>Presentation and interaction between the relevant actors in the contractor's area of responsibility</v>
      </c>
    </row>
    <row r="16" spans="1:17" ht="20" x14ac:dyDescent="0.2">
      <c r="A16" s="24" t="s">
        <v>30</v>
      </c>
      <c r="B16" s="84" t="s">
        <v>31</v>
      </c>
      <c r="C16" s="85"/>
      <c r="D16" s="47"/>
      <c r="E16" s="47"/>
      <c r="F16" s="47"/>
      <c r="G16" s="47"/>
      <c r="H16" s="48"/>
      <c r="J16" s="8" t="str">
        <f t="shared" si="0"/>
        <v>Strategy for establishing cooperation and then cooperating with the relevant actors</v>
      </c>
    </row>
    <row r="17" spans="1:10" ht="10.5" x14ac:dyDescent="0.2">
      <c r="A17" s="30" t="s">
        <v>32</v>
      </c>
      <c r="B17" s="105" t="s">
        <v>33</v>
      </c>
      <c r="C17" s="106"/>
      <c r="D17" s="31"/>
      <c r="E17" s="31"/>
      <c r="F17" s="31"/>
      <c r="G17" s="31"/>
      <c r="H17" s="32"/>
      <c r="J17" s="19" t="str">
        <f t="shared" si="0"/>
        <v>Steering structure</v>
      </c>
    </row>
    <row r="18" spans="1:10" ht="20" x14ac:dyDescent="0.2">
      <c r="A18" s="15" t="s">
        <v>34</v>
      </c>
      <c r="B18" s="80" t="s">
        <v>35</v>
      </c>
      <c r="C18" s="81"/>
      <c r="D18" s="45"/>
      <c r="E18" s="45"/>
      <c r="F18" s="45"/>
      <c r="G18" s="45"/>
      <c r="H18" s="46"/>
      <c r="J18" s="8" t="str">
        <f t="shared" si="0"/>
        <v>Approach and procedure for steering the measures with the project partners</v>
      </c>
    </row>
    <row r="19" spans="1:10" ht="20" x14ac:dyDescent="0.2">
      <c r="A19" s="24" t="s">
        <v>36</v>
      </c>
      <c r="B19" s="84" t="s">
        <v>37</v>
      </c>
      <c r="C19" s="85"/>
      <c r="D19" s="47"/>
      <c r="E19" s="47"/>
      <c r="F19" s="47"/>
      <c r="G19" s="47"/>
      <c r="H19" s="48"/>
      <c r="J19" s="8" t="str">
        <f t="shared" si="0"/>
        <v>Description of contractor's contribution to results monitoring and the associated challenges</v>
      </c>
    </row>
    <row r="20" spans="1:10" ht="10.5" x14ac:dyDescent="0.2">
      <c r="A20" s="30" t="s">
        <v>38</v>
      </c>
      <c r="B20" s="105" t="s">
        <v>39</v>
      </c>
      <c r="C20" s="106"/>
      <c r="D20" s="31"/>
      <c r="E20" s="31"/>
      <c r="F20" s="31"/>
      <c r="G20" s="31"/>
      <c r="H20" s="32"/>
      <c r="J20" s="19" t="str">
        <f t="shared" si="0"/>
        <v>Processes</v>
      </c>
    </row>
    <row r="21" spans="1:10" ht="20" x14ac:dyDescent="0.2">
      <c r="A21" s="15" t="s">
        <v>40</v>
      </c>
      <c r="B21" s="80" t="s">
        <v>41</v>
      </c>
      <c r="C21" s="81"/>
      <c r="D21" s="45"/>
      <c r="E21" s="45"/>
      <c r="F21" s="45"/>
      <c r="G21" s="45"/>
      <c r="H21" s="46"/>
      <c r="J21" s="8" t="str">
        <f t="shared" si="0"/>
        <v>Presentation and explanation of the implementation plan: work steps, milestones, schedule</v>
      </c>
    </row>
    <row r="22" spans="1:10" ht="20" x14ac:dyDescent="0.2">
      <c r="A22" s="24" t="s">
        <v>42</v>
      </c>
      <c r="B22" s="84" t="s">
        <v>43</v>
      </c>
      <c r="C22" s="85"/>
      <c r="D22" s="47"/>
      <c r="E22" s="47"/>
      <c r="F22" s="47"/>
      <c r="G22" s="47"/>
      <c r="H22" s="48"/>
      <c r="J22" s="8" t="str">
        <f t="shared" si="0"/>
        <v>Presentation and explanation of the integration of the partner contributions</v>
      </c>
    </row>
    <row r="23" spans="1:10" ht="10.5" x14ac:dyDescent="0.2">
      <c r="A23" s="30" t="s">
        <v>44</v>
      </c>
      <c r="B23" s="105" t="s">
        <v>45</v>
      </c>
      <c r="C23" s="106"/>
      <c r="D23" s="31"/>
      <c r="E23" s="31"/>
      <c r="F23" s="31"/>
      <c r="G23" s="31"/>
      <c r="H23" s="32"/>
      <c r="J23" s="19" t="str">
        <f t="shared" si="0"/>
        <v>Learning and innovation</v>
      </c>
    </row>
    <row r="24" spans="1:10" ht="20" x14ac:dyDescent="0.2">
      <c r="A24" s="15" t="s">
        <v>46</v>
      </c>
      <c r="B24" s="80" t="s">
        <v>47</v>
      </c>
      <c r="C24" s="81"/>
      <c r="D24" s="45"/>
      <c r="E24" s="45"/>
      <c r="F24" s="45"/>
      <c r="G24" s="45"/>
      <c r="H24" s="46"/>
      <c r="J24" s="8" t="str">
        <f t="shared" si="0"/>
        <v>Contractor's contribution to knowledge management at the partner and at GIZ</v>
      </c>
    </row>
    <row r="25" spans="1:10" ht="30" x14ac:dyDescent="0.2">
      <c r="A25" s="24" t="s">
        <v>48</v>
      </c>
      <c r="B25" s="84" t="s">
        <v>49</v>
      </c>
      <c r="C25" s="85"/>
      <c r="D25" s="47"/>
      <c r="E25" s="47"/>
      <c r="F25" s="47"/>
      <c r="G25" s="47"/>
      <c r="H25" s="48"/>
      <c r="J25" s="8" t="str">
        <f t="shared" si="0"/>
        <v>Presentation and explanation of the measures undertaken by the contractor to promote scaling-up effects</v>
      </c>
    </row>
    <row r="26" spans="1:10" ht="10.5" x14ac:dyDescent="0.2">
      <c r="A26" s="30" t="s">
        <v>50</v>
      </c>
      <c r="B26" s="105" t="s">
        <v>51</v>
      </c>
      <c r="C26" s="106"/>
      <c r="D26" s="31"/>
      <c r="E26" s="31"/>
      <c r="F26" s="31"/>
      <c r="G26" s="31"/>
      <c r="H26" s="32"/>
      <c r="J26" s="19" t="str">
        <f t="shared" si="0"/>
        <v>Project management of the contractor</v>
      </c>
    </row>
    <row r="27" spans="1:10" ht="20" x14ac:dyDescent="0.2">
      <c r="A27" s="15" t="s">
        <v>52</v>
      </c>
      <c r="B27" s="80" t="s">
        <v>53</v>
      </c>
      <c r="C27" s="81"/>
      <c r="D27" s="45"/>
      <c r="E27" s="45"/>
      <c r="F27" s="45"/>
      <c r="G27" s="45"/>
      <c r="H27" s="46"/>
      <c r="J27" s="8" t="str">
        <f t="shared" si="0"/>
        <v>Approach and procedure for coordination with/in GIZ project</v>
      </c>
    </row>
    <row r="28" spans="1:10" ht="30" x14ac:dyDescent="0.2">
      <c r="A28" s="15" t="s">
        <v>54</v>
      </c>
      <c r="B28" s="113" t="s">
        <v>55</v>
      </c>
      <c r="C28" s="114"/>
      <c r="D28" s="45"/>
      <c r="E28" s="45"/>
      <c r="F28" s="45"/>
      <c r="G28" s="45"/>
      <c r="H28" s="46"/>
      <c r="J28" s="8" t="str">
        <f t="shared" si="0"/>
        <v>Personnel assignment plan (who, when, what work steps) incl. explanation and specification of expert months</v>
      </c>
    </row>
    <row r="29" spans="1:10" ht="20" x14ac:dyDescent="0.2">
      <c r="A29" s="24" t="s">
        <v>56</v>
      </c>
      <c r="B29" s="97" t="s">
        <v>57</v>
      </c>
      <c r="C29" s="98"/>
      <c r="D29" s="47"/>
      <c r="E29" s="47"/>
      <c r="F29" s="47"/>
      <c r="G29" s="47"/>
      <c r="H29" s="48"/>
      <c r="J29" s="8" t="str">
        <f t="shared" si="0"/>
        <v>Contractor's backstopping strategy (incl. CVs of the technical and administrative backstopper)</v>
      </c>
    </row>
    <row r="30" spans="1:10" ht="10.5" x14ac:dyDescent="0.2">
      <c r="A30" s="33" t="s">
        <v>58</v>
      </c>
      <c r="B30" s="108" t="s">
        <v>59</v>
      </c>
      <c r="C30" s="109"/>
      <c r="D30" s="49"/>
      <c r="E30" s="49"/>
      <c r="F30" s="49"/>
      <c r="G30" s="49"/>
      <c r="H30" s="50"/>
      <c r="J30" s="19" t="str">
        <f t="shared" si="0"/>
        <v>Further requirements</v>
      </c>
    </row>
    <row r="31" spans="1:10" s="7" customFormat="1" ht="13" x14ac:dyDescent="0.2">
      <c r="A31" s="34" t="s">
        <v>60</v>
      </c>
      <c r="B31" s="110" t="s">
        <v>61</v>
      </c>
      <c r="C31" s="111"/>
      <c r="D31" s="111"/>
      <c r="E31" s="111"/>
      <c r="F31" s="111"/>
      <c r="G31" s="111"/>
      <c r="H31" s="111"/>
      <c r="J31" s="18" t="str">
        <f t="shared" si="0"/>
        <v>Assessment of proposed staff</v>
      </c>
    </row>
    <row r="32" spans="1:10" ht="21" x14ac:dyDescent="0.2">
      <c r="A32" s="30" t="s">
        <v>62</v>
      </c>
      <c r="B32" s="70" t="s">
        <v>63</v>
      </c>
      <c r="C32" s="71"/>
      <c r="D32" s="35"/>
      <c r="E32" s="35"/>
      <c r="F32" s="35"/>
      <c r="G32" s="35"/>
      <c r="H32" s="36"/>
      <c r="J32" s="19" t="str">
        <f t="shared" si="0"/>
        <v>Team leader (in accordance with ToR provisions/criteria)</v>
      </c>
    </row>
    <row r="33" spans="1:10" ht="10" x14ac:dyDescent="0.2">
      <c r="A33" s="17" t="s">
        <v>64</v>
      </c>
      <c r="B33" s="72" t="s">
        <v>65</v>
      </c>
      <c r="C33" s="73"/>
      <c r="D33" s="45"/>
      <c r="E33" s="45"/>
      <c r="F33" s="45"/>
      <c r="G33" s="45"/>
      <c r="H33" s="46"/>
      <c r="J33" s="8" t="str">
        <f t="shared" si="0"/>
        <v>- Qualifications</v>
      </c>
    </row>
    <row r="34" spans="1:10" ht="10" x14ac:dyDescent="0.2">
      <c r="A34" s="17" t="s">
        <v>66</v>
      </c>
      <c r="B34" s="72" t="s">
        <v>67</v>
      </c>
      <c r="C34" s="73"/>
      <c r="D34" s="45"/>
      <c r="E34" s="45"/>
      <c r="F34" s="45"/>
      <c r="G34" s="45"/>
      <c r="H34" s="46"/>
      <c r="J34" s="8" t="str">
        <f t="shared" si="0"/>
        <v>- Language</v>
      </c>
    </row>
    <row r="35" spans="1:10" ht="10" x14ac:dyDescent="0.2">
      <c r="A35" s="15" t="s">
        <v>68</v>
      </c>
      <c r="B35" s="74" t="s">
        <v>69</v>
      </c>
      <c r="C35" s="75"/>
      <c r="D35" s="45"/>
      <c r="E35" s="45"/>
      <c r="F35" s="45"/>
      <c r="G35" s="45"/>
      <c r="H35" s="46"/>
      <c r="J35" s="8" t="str">
        <f t="shared" si="0"/>
        <v>- General professional experience</v>
      </c>
    </row>
    <row r="36" spans="1:10" ht="10" x14ac:dyDescent="0.2">
      <c r="A36" s="17" t="s">
        <v>70</v>
      </c>
      <c r="B36" s="74" t="s">
        <v>71</v>
      </c>
      <c r="C36" s="75"/>
      <c r="D36" s="45"/>
      <c r="E36" s="45"/>
      <c r="F36" s="45"/>
      <c r="G36" s="45"/>
      <c r="H36" s="46"/>
      <c r="J36" s="8" t="str">
        <f t="shared" si="0"/>
        <v>- Specific professional experience</v>
      </c>
    </row>
    <row r="37" spans="1:10" ht="10" x14ac:dyDescent="0.2">
      <c r="A37" s="17" t="s">
        <v>72</v>
      </c>
      <c r="B37" s="72" t="s">
        <v>73</v>
      </c>
      <c r="C37" s="73"/>
      <c r="D37" s="45"/>
      <c r="E37" s="45"/>
      <c r="F37" s="45"/>
      <c r="G37" s="45"/>
      <c r="H37" s="46"/>
      <c r="J37" s="8" t="str">
        <f t="shared" si="0"/>
        <v>- Leadership/management experience</v>
      </c>
    </row>
    <row r="38" spans="1:10" ht="10" x14ac:dyDescent="0.2">
      <c r="A38" s="17" t="s">
        <v>74</v>
      </c>
      <c r="B38" s="74" t="s">
        <v>75</v>
      </c>
      <c r="C38" s="75"/>
      <c r="D38" s="45"/>
      <c r="E38" s="45"/>
      <c r="F38" s="45"/>
      <c r="G38" s="45"/>
      <c r="H38" s="46"/>
      <c r="J38" s="8" t="str">
        <f t="shared" si="0"/>
        <v>- Regional experience</v>
      </c>
    </row>
    <row r="39" spans="1:10" ht="10" x14ac:dyDescent="0.2">
      <c r="A39" s="17" t="s">
        <v>76</v>
      </c>
      <c r="B39" s="86" t="s">
        <v>77</v>
      </c>
      <c r="C39" s="87"/>
      <c r="D39" s="45"/>
      <c r="E39" s="45"/>
      <c r="F39" s="45"/>
      <c r="G39" s="45"/>
      <c r="H39" s="46"/>
      <c r="J39" s="8" t="str">
        <f t="shared" si="0"/>
        <v>- Development cooperation experience</v>
      </c>
    </row>
    <row r="40" spans="1:10" ht="10" x14ac:dyDescent="0.2">
      <c r="A40" s="37" t="s">
        <v>79</v>
      </c>
      <c r="B40" s="76" t="s">
        <v>80</v>
      </c>
      <c r="C40" s="77"/>
      <c r="D40" s="51"/>
      <c r="E40" s="51"/>
      <c r="F40" s="51"/>
      <c r="G40" s="51"/>
      <c r="H40" s="52"/>
      <c r="J40" s="8" t="str">
        <f t="shared" si="0"/>
        <v>- Other</v>
      </c>
    </row>
    <row r="41" spans="1:10" ht="21" x14ac:dyDescent="0.2">
      <c r="A41" s="30" t="s">
        <v>81</v>
      </c>
      <c r="B41" s="70" t="s">
        <v>82</v>
      </c>
      <c r="C41" s="71"/>
      <c r="D41" s="35"/>
      <c r="E41" s="35"/>
      <c r="F41" s="35"/>
      <c r="G41" s="35"/>
      <c r="H41" s="36"/>
      <c r="J41" s="19" t="str">
        <f t="shared" si="0"/>
        <v>Expert 1 (in accordance with ToR provisions/criteria)</v>
      </c>
    </row>
    <row r="42" spans="1:10" ht="10" x14ac:dyDescent="0.2">
      <c r="A42" s="17" t="s">
        <v>83</v>
      </c>
      <c r="B42" s="72" t="s">
        <v>65</v>
      </c>
      <c r="C42" s="73"/>
      <c r="D42" s="45"/>
      <c r="E42" s="45"/>
      <c r="F42" s="45"/>
      <c r="G42" s="45"/>
      <c r="H42" s="46"/>
      <c r="J42" s="8" t="str">
        <f t="shared" si="0"/>
        <v>- Qualifications</v>
      </c>
    </row>
    <row r="43" spans="1:10" ht="10" x14ac:dyDescent="0.2">
      <c r="A43" s="17" t="s">
        <v>84</v>
      </c>
      <c r="B43" s="72" t="s">
        <v>67</v>
      </c>
      <c r="C43" s="73"/>
      <c r="D43" s="45"/>
      <c r="E43" s="45"/>
      <c r="F43" s="45"/>
      <c r="G43" s="45"/>
      <c r="H43" s="46"/>
      <c r="J43" s="8" t="str">
        <f t="shared" si="0"/>
        <v>- Language</v>
      </c>
    </row>
    <row r="44" spans="1:10" ht="10" x14ac:dyDescent="0.2">
      <c r="A44" s="15" t="s">
        <v>85</v>
      </c>
      <c r="B44" s="74" t="s">
        <v>69</v>
      </c>
      <c r="C44" s="75"/>
      <c r="D44" s="45"/>
      <c r="E44" s="45"/>
      <c r="F44" s="45"/>
      <c r="G44" s="45"/>
      <c r="H44" s="46"/>
      <c r="J44" s="8" t="str">
        <f t="shared" si="0"/>
        <v>- General professional experience</v>
      </c>
    </row>
    <row r="45" spans="1:10" ht="10" x14ac:dyDescent="0.2">
      <c r="A45" s="17" t="s">
        <v>86</v>
      </c>
      <c r="B45" s="74" t="s">
        <v>71</v>
      </c>
      <c r="C45" s="75"/>
      <c r="D45" s="45"/>
      <c r="E45" s="45"/>
      <c r="F45" s="45"/>
      <c r="G45" s="45"/>
      <c r="H45" s="46"/>
      <c r="J45" s="8" t="str">
        <f t="shared" si="0"/>
        <v>- Specific professional experience</v>
      </c>
    </row>
    <row r="46" spans="1:10" ht="10" x14ac:dyDescent="0.2">
      <c r="A46" s="17" t="s">
        <v>87</v>
      </c>
      <c r="B46" s="72" t="s">
        <v>73</v>
      </c>
      <c r="C46" s="73"/>
      <c r="D46" s="45"/>
      <c r="E46" s="45"/>
      <c r="F46" s="45"/>
      <c r="G46" s="45"/>
      <c r="H46" s="46"/>
      <c r="J46" s="8" t="str">
        <f t="shared" si="0"/>
        <v>- Leadership/management experience</v>
      </c>
    </row>
    <row r="47" spans="1:10" ht="10" x14ac:dyDescent="0.2">
      <c r="A47" s="17" t="s">
        <v>88</v>
      </c>
      <c r="B47" s="74" t="s">
        <v>75</v>
      </c>
      <c r="C47" s="75"/>
      <c r="D47" s="45"/>
      <c r="E47" s="45"/>
      <c r="F47" s="45"/>
      <c r="G47" s="45"/>
      <c r="H47" s="46"/>
      <c r="J47" s="8" t="str">
        <f t="shared" si="0"/>
        <v>- Regional experience</v>
      </c>
    </row>
    <row r="48" spans="1:10" ht="10" x14ac:dyDescent="0.2">
      <c r="A48" s="17" t="s">
        <v>89</v>
      </c>
      <c r="B48" s="86" t="s">
        <v>77</v>
      </c>
      <c r="C48" s="87"/>
      <c r="D48" s="45"/>
      <c r="E48" s="45"/>
      <c r="F48" s="45"/>
      <c r="G48" s="45"/>
      <c r="H48" s="46"/>
      <c r="J48" s="8" t="str">
        <f t="shared" si="0"/>
        <v>- Development cooperation experience</v>
      </c>
    </row>
    <row r="49" spans="1:10" ht="10" x14ac:dyDescent="0.2">
      <c r="A49" s="37" t="s">
        <v>90</v>
      </c>
      <c r="B49" s="76" t="s">
        <v>80</v>
      </c>
      <c r="C49" s="77"/>
      <c r="D49" s="51"/>
      <c r="E49" s="51"/>
      <c r="F49" s="51"/>
      <c r="G49" s="51"/>
      <c r="H49" s="52"/>
      <c r="J49" s="8" t="str">
        <f t="shared" si="0"/>
        <v>- Other</v>
      </c>
    </row>
    <row r="50" spans="1:10" ht="21" x14ac:dyDescent="0.2">
      <c r="A50" s="30" t="s">
        <v>91</v>
      </c>
      <c r="B50" s="70" t="s">
        <v>92</v>
      </c>
      <c r="C50" s="71"/>
      <c r="D50" s="35"/>
      <c r="E50" s="35"/>
      <c r="F50" s="35"/>
      <c r="G50" s="35"/>
      <c r="H50" s="36"/>
      <c r="J50" s="19" t="str">
        <f t="shared" si="0"/>
        <v>Expert 2 (in accordance with ToR provisions/criteria)</v>
      </c>
    </row>
    <row r="51" spans="1:10" ht="10" x14ac:dyDescent="0.2">
      <c r="A51" s="17" t="s">
        <v>93</v>
      </c>
      <c r="B51" s="72" t="s">
        <v>65</v>
      </c>
      <c r="C51" s="73"/>
      <c r="D51" s="45"/>
      <c r="E51" s="45"/>
      <c r="F51" s="45"/>
      <c r="G51" s="45"/>
      <c r="H51" s="46"/>
      <c r="J51" s="8" t="str">
        <f t="shared" si="0"/>
        <v>- Qualifications</v>
      </c>
    </row>
    <row r="52" spans="1:10" ht="10" x14ac:dyDescent="0.2">
      <c r="A52" s="17" t="s">
        <v>94</v>
      </c>
      <c r="B52" s="72" t="s">
        <v>67</v>
      </c>
      <c r="C52" s="73"/>
      <c r="D52" s="45"/>
      <c r="E52" s="45"/>
      <c r="F52" s="45"/>
      <c r="G52" s="45"/>
      <c r="H52" s="46"/>
      <c r="J52" s="8" t="str">
        <f t="shared" si="0"/>
        <v>- Language</v>
      </c>
    </row>
    <row r="53" spans="1:10" ht="10" x14ac:dyDescent="0.2">
      <c r="A53" s="15" t="s">
        <v>95</v>
      </c>
      <c r="B53" s="74" t="s">
        <v>69</v>
      </c>
      <c r="C53" s="75"/>
      <c r="D53" s="45"/>
      <c r="E53" s="45"/>
      <c r="F53" s="45"/>
      <c r="G53" s="45"/>
      <c r="H53" s="46"/>
      <c r="J53" s="8" t="str">
        <f t="shared" si="0"/>
        <v>- General professional experience</v>
      </c>
    </row>
    <row r="54" spans="1:10" ht="10" x14ac:dyDescent="0.2">
      <c r="A54" s="17" t="s">
        <v>96</v>
      </c>
      <c r="B54" s="74" t="s">
        <v>71</v>
      </c>
      <c r="C54" s="75"/>
      <c r="D54" s="45"/>
      <c r="E54" s="45"/>
      <c r="F54" s="45"/>
      <c r="G54" s="45"/>
      <c r="H54" s="46"/>
      <c r="J54" s="8" t="str">
        <f t="shared" si="0"/>
        <v>- Specific professional experience</v>
      </c>
    </row>
    <row r="55" spans="1:10" ht="10" x14ac:dyDescent="0.2">
      <c r="A55" s="17" t="s">
        <v>97</v>
      </c>
      <c r="B55" s="72" t="s">
        <v>73</v>
      </c>
      <c r="C55" s="73"/>
      <c r="D55" s="45"/>
      <c r="E55" s="45"/>
      <c r="F55" s="45"/>
      <c r="G55" s="45"/>
      <c r="H55" s="46"/>
      <c r="J55" s="8" t="str">
        <f t="shared" si="0"/>
        <v>- Leadership/management experience</v>
      </c>
    </row>
    <row r="56" spans="1:10" ht="10" x14ac:dyDescent="0.2">
      <c r="A56" s="17" t="s">
        <v>98</v>
      </c>
      <c r="B56" s="74" t="s">
        <v>75</v>
      </c>
      <c r="C56" s="75"/>
      <c r="D56" s="45"/>
      <c r="E56" s="45"/>
      <c r="F56" s="45"/>
      <c r="G56" s="45"/>
      <c r="H56" s="46"/>
      <c r="J56" s="8" t="str">
        <f t="shared" si="0"/>
        <v>- Regional experience</v>
      </c>
    </row>
    <row r="57" spans="1:10" ht="10" x14ac:dyDescent="0.2">
      <c r="A57" s="17" t="s">
        <v>99</v>
      </c>
      <c r="B57" s="86" t="s">
        <v>77</v>
      </c>
      <c r="C57" s="87"/>
      <c r="D57" s="45"/>
      <c r="E57" s="45"/>
      <c r="F57" s="45"/>
      <c r="G57" s="45"/>
      <c r="H57" s="46"/>
      <c r="J57" s="8" t="str">
        <f t="shared" si="0"/>
        <v>- Development cooperation experience</v>
      </c>
    </row>
    <row r="58" spans="1:10" ht="10" x14ac:dyDescent="0.2">
      <c r="A58" s="37" t="s">
        <v>100</v>
      </c>
      <c r="B58" s="76" t="s">
        <v>80</v>
      </c>
      <c r="C58" s="77"/>
      <c r="D58" s="51"/>
      <c r="E58" s="51"/>
      <c r="F58" s="51"/>
      <c r="G58" s="51"/>
      <c r="H58" s="52"/>
      <c r="J58" s="8" t="str">
        <f t="shared" si="0"/>
        <v>- Other</v>
      </c>
    </row>
    <row r="59" spans="1:10" ht="21" x14ac:dyDescent="0.2">
      <c r="A59" s="30" t="s">
        <v>101</v>
      </c>
      <c r="B59" s="70" t="s">
        <v>102</v>
      </c>
      <c r="C59" s="71"/>
      <c r="D59" s="35"/>
      <c r="E59" s="35"/>
      <c r="F59" s="35"/>
      <c r="G59" s="35"/>
      <c r="H59" s="36"/>
      <c r="J59" s="19" t="str">
        <f t="shared" si="0"/>
        <v>Expert 3 (in accordance with ToR provisions/criteria)</v>
      </c>
    </row>
    <row r="60" spans="1:10" ht="10" x14ac:dyDescent="0.2">
      <c r="A60" s="17" t="s">
        <v>103</v>
      </c>
      <c r="B60" s="72" t="s">
        <v>65</v>
      </c>
      <c r="C60" s="73"/>
      <c r="D60" s="45"/>
      <c r="E60" s="45"/>
      <c r="F60" s="45"/>
      <c r="G60" s="45"/>
      <c r="H60" s="46"/>
      <c r="J60" s="8" t="str">
        <f t="shared" si="0"/>
        <v>- Qualifications</v>
      </c>
    </row>
    <row r="61" spans="1:10" ht="10" x14ac:dyDescent="0.2">
      <c r="A61" s="17" t="s">
        <v>104</v>
      </c>
      <c r="B61" s="72" t="s">
        <v>67</v>
      </c>
      <c r="C61" s="73"/>
      <c r="D61" s="45"/>
      <c r="E61" s="45"/>
      <c r="F61" s="45"/>
      <c r="G61" s="45"/>
      <c r="H61" s="46"/>
      <c r="J61" s="8" t="str">
        <f t="shared" si="0"/>
        <v>- Language</v>
      </c>
    </row>
    <row r="62" spans="1:10" ht="10" x14ac:dyDescent="0.2">
      <c r="A62" s="17" t="s">
        <v>105</v>
      </c>
      <c r="B62" s="74" t="s">
        <v>69</v>
      </c>
      <c r="C62" s="75"/>
      <c r="D62" s="45"/>
      <c r="E62" s="45"/>
      <c r="F62" s="45"/>
      <c r="G62" s="45"/>
      <c r="H62" s="46"/>
      <c r="J62" s="8" t="str">
        <f t="shared" si="0"/>
        <v>- General professional experience</v>
      </c>
    </row>
    <row r="63" spans="1:10" ht="10" x14ac:dyDescent="0.2">
      <c r="A63" s="17" t="s">
        <v>106</v>
      </c>
      <c r="B63" s="74" t="s">
        <v>71</v>
      </c>
      <c r="C63" s="75"/>
      <c r="D63" s="45"/>
      <c r="E63" s="45"/>
      <c r="F63" s="45"/>
      <c r="G63" s="45"/>
      <c r="H63" s="46"/>
      <c r="J63" s="8" t="str">
        <f t="shared" si="0"/>
        <v>- Specific professional experience</v>
      </c>
    </row>
    <row r="64" spans="1:10" ht="10" x14ac:dyDescent="0.2">
      <c r="A64" s="17" t="s">
        <v>107</v>
      </c>
      <c r="B64" s="72" t="s">
        <v>73</v>
      </c>
      <c r="C64" s="73"/>
      <c r="D64" s="45"/>
      <c r="E64" s="45"/>
      <c r="F64" s="45"/>
      <c r="G64" s="45"/>
      <c r="H64" s="46"/>
      <c r="J64" s="8" t="str">
        <f t="shared" si="0"/>
        <v>- Leadership/management experience</v>
      </c>
    </row>
    <row r="65" spans="1:10" ht="10" x14ac:dyDescent="0.2">
      <c r="A65" s="17" t="s">
        <v>108</v>
      </c>
      <c r="B65" s="74" t="s">
        <v>75</v>
      </c>
      <c r="C65" s="75"/>
      <c r="D65" s="45"/>
      <c r="E65" s="45"/>
      <c r="F65" s="45"/>
      <c r="G65" s="45"/>
      <c r="H65" s="46"/>
      <c r="J65" s="8" t="str">
        <f t="shared" si="0"/>
        <v>- Regional experience</v>
      </c>
    </row>
    <row r="66" spans="1:10" ht="10" x14ac:dyDescent="0.2">
      <c r="A66" s="17" t="s">
        <v>109</v>
      </c>
      <c r="B66" s="86" t="s">
        <v>77</v>
      </c>
      <c r="C66" s="87"/>
      <c r="D66" s="45"/>
      <c r="E66" s="45"/>
      <c r="F66" s="45"/>
      <c r="G66" s="45"/>
      <c r="H66" s="46"/>
      <c r="J66" s="8" t="str">
        <f t="shared" si="0"/>
        <v>- Development cooperation experience</v>
      </c>
    </row>
    <row r="67" spans="1:10" ht="10" x14ac:dyDescent="0.2">
      <c r="A67" s="37" t="s">
        <v>110</v>
      </c>
      <c r="B67" s="76" t="s">
        <v>80</v>
      </c>
      <c r="C67" s="77"/>
      <c r="D67" s="51"/>
      <c r="E67" s="51"/>
      <c r="F67" s="51"/>
      <c r="G67" s="51"/>
      <c r="H67" s="52"/>
      <c r="J67" s="8" t="str">
        <f t="shared" si="0"/>
        <v>- Other</v>
      </c>
    </row>
    <row r="68" spans="1:10" ht="21" x14ac:dyDescent="0.2">
      <c r="A68" s="30" t="s">
        <v>111</v>
      </c>
      <c r="B68" s="70" t="s">
        <v>112</v>
      </c>
      <c r="C68" s="71"/>
      <c r="D68" s="35"/>
      <c r="E68" s="35"/>
      <c r="F68" s="35"/>
      <c r="G68" s="35"/>
      <c r="H68" s="36"/>
      <c r="J68" s="19" t="str">
        <f t="shared" si="0"/>
        <v>Expert 4 (in accordance with ToR provisions/criteria)</v>
      </c>
    </row>
    <row r="69" spans="1:10" ht="10" x14ac:dyDescent="0.2">
      <c r="A69" s="17" t="s">
        <v>113</v>
      </c>
      <c r="B69" s="72" t="s">
        <v>65</v>
      </c>
      <c r="C69" s="73"/>
      <c r="D69" s="45"/>
      <c r="E69" s="45"/>
      <c r="F69" s="45"/>
      <c r="G69" s="45"/>
      <c r="H69" s="46"/>
      <c r="J69" s="8" t="str">
        <f t="shared" si="0"/>
        <v>- Qualifications</v>
      </c>
    </row>
    <row r="70" spans="1:10" ht="10" x14ac:dyDescent="0.2">
      <c r="A70" s="17" t="s">
        <v>114</v>
      </c>
      <c r="B70" s="72" t="s">
        <v>67</v>
      </c>
      <c r="C70" s="73"/>
      <c r="D70" s="45"/>
      <c r="E70" s="45"/>
      <c r="F70" s="45"/>
      <c r="G70" s="45"/>
      <c r="H70" s="46"/>
      <c r="J70" s="8" t="str">
        <f t="shared" si="0"/>
        <v>- Language</v>
      </c>
    </row>
    <row r="71" spans="1:10" ht="10" x14ac:dyDescent="0.2">
      <c r="A71" s="17" t="s">
        <v>115</v>
      </c>
      <c r="B71" s="74" t="s">
        <v>69</v>
      </c>
      <c r="C71" s="75"/>
      <c r="D71" s="45"/>
      <c r="E71" s="45"/>
      <c r="F71" s="45"/>
      <c r="G71" s="45"/>
      <c r="H71" s="46"/>
      <c r="J71" s="8" t="str">
        <f t="shared" si="0"/>
        <v>- General professional experience</v>
      </c>
    </row>
    <row r="72" spans="1:10" ht="10" x14ac:dyDescent="0.2">
      <c r="A72" s="17" t="s">
        <v>116</v>
      </c>
      <c r="B72" s="74" t="s">
        <v>71</v>
      </c>
      <c r="C72" s="75"/>
      <c r="D72" s="45"/>
      <c r="E72" s="45"/>
      <c r="F72" s="45"/>
      <c r="G72" s="45"/>
      <c r="H72" s="46"/>
      <c r="J72" s="8" t="str">
        <f t="shared" si="0"/>
        <v>- Specific professional experience</v>
      </c>
    </row>
    <row r="73" spans="1:10" ht="10" x14ac:dyDescent="0.2">
      <c r="A73" s="17" t="s">
        <v>117</v>
      </c>
      <c r="B73" s="72" t="s">
        <v>73</v>
      </c>
      <c r="C73" s="73"/>
      <c r="D73" s="45"/>
      <c r="E73" s="45"/>
      <c r="F73" s="45"/>
      <c r="G73" s="45"/>
      <c r="H73" s="46"/>
      <c r="J73" s="8" t="str">
        <f t="shared" si="0"/>
        <v>- Leadership/management experience</v>
      </c>
    </row>
    <row r="74" spans="1:10" ht="10" x14ac:dyDescent="0.2">
      <c r="A74" s="17" t="s">
        <v>118</v>
      </c>
      <c r="B74" s="74" t="s">
        <v>75</v>
      </c>
      <c r="C74" s="75"/>
      <c r="D74" s="45"/>
      <c r="E74" s="45"/>
      <c r="F74" s="45"/>
      <c r="G74" s="45"/>
      <c r="H74" s="46"/>
      <c r="J74" s="8" t="str">
        <f t="shared" si="0"/>
        <v>- Regional experience</v>
      </c>
    </row>
    <row r="75" spans="1:10" ht="10" x14ac:dyDescent="0.2">
      <c r="A75" s="17" t="s">
        <v>119</v>
      </c>
      <c r="B75" s="86" t="s">
        <v>77</v>
      </c>
      <c r="C75" s="87"/>
      <c r="D75" s="45"/>
      <c r="E75" s="45"/>
      <c r="F75" s="45"/>
      <c r="G75" s="45"/>
      <c r="H75" s="46"/>
      <c r="J75" s="8" t="str">
        <f t="shared" ref="J75:J96" si="1">IF(ISBLANK(B75),A75,B75)</f>
        <v>- Development cooperation experience</v>
      </c>
    </row>
    <row r="76" spans="1:10" ht="10" x14ac:dyDescent="0.2">
      <c r="A76" s="37" t="s">
        <v>120</v>
      </c>
      <c r="B76" s="76" t="s">
        <v>80</v>
      </c>
      <c r="C76" s="77"/>
      <c r="D76" s="51"/>
      <c r="E76" s="51"/>
      <c r="F76" s="51"/>
      <c r="G76" s="51"/>
      <c r="H76" s="52"/>
      <c r="J76" s="8" t="str">
        <f t="shared" si="1"/>
        <v>- Other</v>
      </c>
    </row>
    <row r="77" spans="1:10" ht="21" x14ac:dyDescent="0.2">
      <c r="A77" s="30" t="s">
        <v>121</v>
      </c>
      <c r="B77" s="70" t="s">
        <v>122</v>
      </c>
      <c r="C77" s="71"/>
      <c r="D77" s="35"/>
      <c r="E77" s="35"/>
      <c r="F77" s="35"/>
      <c r="G77" s="35"/>
      <c r="H77" s="36"/>
      <c r="J77" s="19" t="str">
        <f t="shared" si="1"/>
        <v>Short-term expert pool 1 (in accordance with ToR provisions/criteria)</v>
      </c>
    </row>
    <row r="78" spans="1:10" ht="10" x14ac:dyDescent="0.2">
      <c r="A78" s="17" t="s">
        <v>123</v>
      </c>
      <c r="B78" s="72" t="s">
        <v>65</v>
      </c>
      <c r="C78" s="73"/>
      <c r="D78" s="45"/>
      <c r="E78" s="45"/>
      <c r="F78" s="45"/>
      <c r="G78" s="45"/>
      <c r="H78" s="46"/>
      <c r="J78" s="8" t="str">
        <f t="shared" si="1"/>
        <v>- Qualifications</v>
      </c>
    </row>
    <row r="79" spans="1:10" ht="10" x14ac:dyDescent="0.2">
      <c r="A79" s="17" t="s">
        <v>124</v>
      </c>
      <c r="B79" s="72" t="s">
        <v>67</v>
      </c>
      <c r="C79" s="73"/>
      <c r="D79" s="45"/>
      <c r="E79" s="45"/>
      <c r="F79" s="45"/>
      <c r="G79" s="45"/>
      <c r="H79" s="46"/>
      <c r="J79" s="8" t="str">
        <f t="shared" si="1"/>
        <v>- Language</v>
      </c>
    </row>
    <row r="80" spans="1:10" ht="10" x14ac:dyDescent="0.2">
      <c r="A80" s="17" t="s">
        <v>125</v>
      </c>
      <c r="B80" s="74" t="s">
        <v>69</v>
      </c>
      <c r="C80" s="75"/>
      <c r="D80" s="45"/>
      <c r="E80" s="45"/>
      <c r="F80" s="45"/>
      <c r="G80" s="45"/>
      <c r="H80" s="46"/>
      <c r="J80" s="8" t="str">
        <f t="shared" si="1"/>
        <v>- General professional experience</v>
      </c>
    </row>
    <row r="81" spans="1:10" ht="10" x14ac:dyDescent="0.2">
      <c r="A81" s="17" t="s">
        <v>126</v>
      </c>
      <c r="B81" s="74" t="s">
        <v>71</v>
      </c>
      <c r="C81" s="75"/>
      <c r="D81" s="45"/>
      <c r="E81" s="45"/>
      <c r="F81" s="45"/>
      <c r="G81" s="45"/>
      <c r="H81" s="46"/>
      <c r="J81" s="8" t="str">
        <f t="shared" si="1"/>
        <v>- Specific professional experience</v>
      </c>
    </row>
    <row r="82" spans="1:10" ht="10" x14ac:dyDescent="0.2">
      <c r="A82" s="17" t="s">
        <v>127</v>
      </c>
      <c r="B82" s="74" t="s">
        <v>75</v>
      </c>
      <c r="C82" s="75"/>
      <c r="D82" s="45"/>
      <c r="E82" s="45"/>
      <c r="F82" s="45"/>
      <c r="G82" s="45"/>
      <c r="H82" s="46"/>
      <c r="J82" s="8" t="str">
        <f t="shared" si="1"/>
        <v>- Regional experience</v>
      </c>
    </row>
    <row r="83" spans="1:10" ht="10" x14ac:dyDescent="0.2">
      <c r="A83" s="17" t="s">
        <v>128</v>
      </c>
      <c r="B83" s="74" t="s">
        <v>77</v>
      </c>
      <c r="C83" s="75"/>
      <c r="D83" s="45"/>
      <c r="E83" s="45"/>
      <c r="F83" s="45"/>
      <c r="G83" s="45"/>
      <c r="H83" s="46"/>
      <c r="J83" s="8" t="str">
        <f t="shared" si="1"/>
        <v>- Development cooperation experience</v>
      </c>
    </row>
    <row r="84" spans="1:10" ht="10" x14ac:dyDescent="0.2">
      <c r="A84" s="37" t="s">
        <v>129</v>
      </c>
      <c r="B84" s="76" t="s">
        <v>80</v>
      </c>
      <c r="C84" s="77"/>
      <c r="D84" s="51"/>
      <c r="E84" s="51"/>
      <c r="F84" s="51"/>
      <c r="G84" s="51"/>
      <c r="H84" s="52"/>
      <c r="J84" s="8" t="str">
        <f t="shared" si="1"/>
        <v>- Other</v>
      </c>
    </row>
    <row r="85" spans="1:10" ht="21" x14ac:dyDescent="0.2">
      <c r="A85" s="30" t="s">
        <v>130</v>
      </c>
      <c r="B85" s="70" t="s">
        <v>131</v>
      </c>
      <c r="C85" s="71"/>
      <c r="D85" s="35"/>
      <c r="E85" s="35"/>
      <c r="F85" s="35"/>
      <c r="G85" s="35"/>
      <c r="H85" s="36"/>
      <c r="J85" s="19" t="str">
        <f t="shared" si="1"/>
        <v>Short-term expert pool 2 (in accordance with ToR provisions/criteria)</v>
      </c>
    </row>
    <row r="86" spans="1:10" ht="10" x14ac:dyDescent="0.2">
      <c r="A86" s="17" t="s">
        <v>132</v>
      </c>
      <c r="B86" s="72" t="s">
        <v>65</v>
      </c>
      <c r="C86" s="73"/>
      <c r="D86" s="45"/>
      <c r="E86" s="45"/>
      <c r="F86" s="45"/>
      <c r="G86" s="45"/>
      <c r="H86" s="46"/>
      <c r="J86" s="8" t="str">
        <f t="shared" si="1"/>
        <v>- Qualifications</v>
      </c>
    </row>
    <row r="87" spans="1:10" ht="10" x14ac:dyDescent="0.2">
      <c r="A87" s="17" t="s">
        <v>133</v>
      </c>
      <c r="B87" s="72" t="s">
        <v>67</v>
      </c>
      <c r="C87" s="73"/>
      <c r="D87" s="45"/>
      <c r="E87" s="45"/>
      <c r="F87" s="45"/>
      <c r="G87" s="45"/>
      <c r="H87" s="46"/>
      <c r="J87" s="8" t="str">
        <f t="shared" si="1"/>
        <v>- Language</v>
      </c>
    </row>
    <row r="88" spans="1:10" ht="10" x14ac:dyDescent="0.2">
      <c r="A88" s="15" t="s">
        <v>134</v>
      </c>
      <c r="B88" s="74" t="s">
        <v>69</v>
      </c>
      <c r="C88" s="75"/>
      <c r="D88" s="45"/>
      <c r="E88" s="45"/>
      <c r="F88" s="45"/>
      <c r="G88" s="45"/>
      <c r="H88" s="46"/>
      <c r="J88" s="8" t="str">
        <f t="shared" si="1"/>
        <v>- General professional experience</v>
      </c>
    </row>
    <row r="89" spans="1:10" ht="10" x14ac:dyDescent="0.2">
      <c r="A89" s="17" t="s">
        <v>135</v>
      </c>
      <c r="B89" s="74" t="s">
        <v>71</v>
      </c>
      <c r="C89" s="75"/>
      <c r="D89" s="45"/>
      <c r="E89" s="45"/>
      <c r="F89" s="45"/>
      <c r="G89" s="45"/>
      <c r="H89" s="46"/>
      <c r="J89" s="8" t="str">
        <f t="shared" si="1"/>
        <v>- Specific professional experience</v>
      </c>
    </row>
    <row r="90" spans="1:10" ht="10" x14ac:dyDescent="0.2">
      <c r="A90" s="17" t="s">
        <v>136</v>
      </c>
      <c r="B90" s="74" t="s">
        <v>75</v>
      </c>
      <c r="C90" s="75"/>
      <c r="D90" s="45"/>
      <c r="E90" s="45"/>
      <c r="F90" s="45"/>
      <c r="G90" s="45"/>
      <c r="H90" s="46"/>
      <c r="J90" s="8" t="str">
        <f t="shared" si="1"/>
        <v>- Regional experience</v>
      </c>
    </row>
    <row r="91" spans="1:10" ht="10" x14ac:dyDescent="0.2">
      <c r="A91" s="17" t="s">
        <v>137</v>
      </c>
      <c r="B91" s="74" t="s">
        <v>77</v>
      </c>
      <c r="C91" s="75"/>
      <c r="D91" s="45"/>
      <c r="E91" s="45"/>
      <c r="F91" s="45"/>
      <c r="G91" s="45"/>
      <c r="H91" s="46"/>
      <c r="J91" s="8" t="str">
        <f t="shared" si="1"/>
        <v>- Development cooperation experience</v>
      </c>
    </row>
    <row r="92" spans="1:10" ht="10" x14ac:dyDescent="0.2">
      <c r="A92" s="37" t="s">
        <v>138</v>
      </c>
      <c r="B92" s="76" t="s">
        <v>80</v>
      </c>
      <c r="C92" s="77"/>
      <c r="D92" s="51"/>
      <c r="E92" s="51"/>
      <c r="F92" s="51"/>
      <c r="G92" s="51"/>
      <c r="H92" s="52"/>
      <c r="J92" s="8" t="str">
        <f t="shared" si="1"/>
        <v>- Other</v>
      </c>
    </row>
    <row r="93" spans="1:10" ht="31.5" x14ac:dyDescent="0.2">
      <c r="A93" s="30" t="s">
        <v>139</v>
      </c>
      <c r="B93" s="70" t="s">
        <v>140</v>
      </c>
      <c r="C93" s="71"/>
      <c r="D93" s="35"/>
      <c r="E93" s="35"/>
      <c r="F93" s="35"/>
      <c r="G93" s="35"/>
      <c r="H93" s="36"/>
      <c r="J93" s="19" t="str">
        <f t="shared" si="1"/>
        <v>Assessment of proposed personnel for non-specified positions (provided permissible under ToRs)</v>
      </c>
    </row>
    <row r="94" spans="1:10" ht="30" x14ac:dyDescent="0.2">
      <c r="A94" s="15" t="s">
        <v>141</v>
      </c>
      <c r="B94" s="80" t="s">
        <v>142</v>
      </c>
      <c r="C94" s="81"/>
      <c r="D94" s="45"/>
      <c r="E94" s="45"/>
      <c r="F94" s="45"/>
      <c r="G94" s="45"/>
      <c r="H94" s="46"/>
      <c r="J94" s="8" t="str">
        <f t="shared" si="1"/>
        <v>Composition and sufficient assignment duration of the team in order to perform the tasks specified in the schedule and personnel assignment plan</v>
      </c>
    </row>
    <row r="95" spans="1:10" ht="30" x14ac:dyDescent="0.2">
      <c r="A95" s="17" t="s">
        <v>143</v>
      </c>
      <c r="B95" s="78" t="s">
        <v>144</v>
      </c>
      <c r="C95" s="79"/>
      <c r="D95" s="45"/>
      <c r="E95" s="45"/>
      <c r="F95" s="45"/>
      <c r="G95" s="45"/>
      <c r="H95" s="46"/>
      <c r="J95" s="8" t="str">
        <f t="shared" si="1"/>
        <v>Qualifications and sufficient assignment duration of the team (professional experience and other specific experience) in order to process theme 1</v>
      </c>
    </row>
    <row r="96" spans="1:10" ht="30" x14ac:dyDescent="0.2">
      <c r="A96" s="24" t="s">
        <v>145</v>
      </c>
      <c r="B96" s="68" t="s">
        <v>146</v>
      </c>
      <c r="C96" s="69"/>
      <c r="D96" s="51"/>
      <c r="E96" s="51"/>
      <c r="F96" s="51"/>
      <c r="G96" s="51"/>
      <c r="H96" s="52"/>
      <c r="J96" s="8" t="str">
        <f t="shared" si="1"/>
        <v>Qualifications and sufficient assignment duration of the team (professional experience and other specific experience) in order to process theme 2</v>
      </c>
    </row>
    <row r="97" spans="1:8" ht="10" x14ac:dyDescent="0.2">
      <c r="A97" s="25"/>
      <c r="B97" s="26"/>
      <c r="C97" s="27"/>
      <c r="D97" s="28"/>
      <c r="E97" s="28"/>
      <c r="F97" s="28"/>
      <c r="G97" s="28"/>
      <c r="H97" s="29"/>
    </row>
    <row r="98" spans="1:8" ht="22.5" customHeight="1" x14ac:dyDescent="0.2">
      <c r="A98" s="83" t="s">
        <v>147</v>
      </c>
      <c r="B98" s="83"/>
      <c r="C98" s="83"/>
      <c r="D98" s="83"/>
      <c r="E98" s="83"/>
      <c r="F98" s="83"/>
      <c r="G98" s="83"/>
      <c r="H98" s="83"/>
    </row>
    <row r="99" spans="1:8" ht="37.75" customHeight="1" x14ac:dyDescent="0.25">
      <c r="A99" s="88"/>
      <c r="B99" s="88"/>
      <c r="C99" s="88"/>
      <c r="D99" s="2"/>
      <c r="E99" s="2"/>
      <c r="F99" s="89"/>
      <c r="G99" s="89"/>
      <c r="H99" s="89"/>
    </row>
    <row r="100" spans="1:8" ht="12" customHeight="1" x14ac:dyDescent="0.2">
      <c r="B100" s="66"/>
      <c r="D100" s="2"/>
      <c r="E100" s="2"/>
      <c r="F100" s="82" t="s">
        <v>148</v>
      </c>
      <c r="G100" s="82"/>
      <c r="H100" s="82"/>
    </row>
  </sheetData>
  <sheetProtection sheet="1" selectLockedCells="1"/>
  <mergeCells count="102">
    <mergeCell ref="I7:I8"/>
    <mergeCell ref="B9:C9"/>
    <mergeCell ref="B10:H10"/>
    <mergeCell ref="A1:F1"/>
    <mergeCell ref="A2:B2"/>
    <mergeCell ref="F2:H2"/>
    <mergeCell ref="A3:B3"/>
    <mergeCell ref="F3:H5"/>
    <mergeCell ref="A4:B4"/>
    <mergeCell ref="A5:B5"/>
    <mergeCell ref="B11:C11"/>
    <mergeCell ref="B12:C12"/>
    <mergeCell ref="B13:C13"/>
    <mergeCell ref="B14:C14"/>
    <mergeCell ref="B15:C15"/>
    <mergeCell ref="B16:C16"/>
    <mergeCell ref="A6:B6"/>
    <mergeCell ref="A7:B7"/>
    <mergeCell ref="B23:C23"/>
    <mergeCell ref="B24:C24"/>
    <mergeCell ref="B25:C25"/>
    <mergeCell ref="B26:C26"/>
    <mergeCell ref="B27:C27"/>
    <mergeCell ref="B28:C28"/>
    <mergeCell ref="B17:C17"/>
    <mergeCell ref="B18:C18"/>
    <mergeCell ref="B19:C19"/>
    <mergeCell ref="B20:C20"/>
    <mergeCell ref="B21:C21"/>
    <mergeCell ref="B22:C22"/>
    <mergeCell ref="B35:C35"/>
    <mergeCell ref="B36:C36"/>
    <mergeCell ref="B37:C37"/>
    <mergeCell ref="B38:C38"/>
    <mergeCell ref="B39:C39"/>
    <mergeCell ref="B40:C40"/>
    <mergeCell ref="B29:C29"/>
    <mergeCell ref="B30:C30"/>
    <mergeCell ref="B31:H31"/>
    <mergeCell ref="B32:C32"/>
    <mergeCell ref="B33:C33"/>
    <mergeCell ref="B34:C34"/>
    <mergeCell ref="B47:C47"/>
    <mergeCell ref="B48:C48"/>
    <mergeCell ref="B49:C49"/>
    <mergeCell ref="B50:C50"/>
    <mergeCell ref="B51:C51"/>
    <mergeCell ref="B52:C52"/>
    <mergeCell ref="B41:C41"/>
    <mergeCell ref="B42:C42"/>
    <mergeCell ref="B43:C43"/>
    <mergeCell ref="B44:C44"/>
    <mergeCell ref="B45:C45"/>
    <mergeCell ref="B46:C46"/>
    <mergeCell ref="B59:C59"/>
    <mergeCell ref="B60:C60"/>
    <mergeCell ref="B61:C61"/>
    <mergeCell ref="B62:C62"/>
    <mergeCell ref="B63:C63"/>
    <mergeCell ref="B64:C64"/>
    <mergeCell ref="B53:C53"/>
    <mergeCell ref="B54:C54"/>
    <mergeCell ref="B55:C55"/>
    <mergeCell ref="B56:C56"/>
    <mergeCell ref="B57:C57"/>
    <mergeCell ref="B58:C58"/>
    <mergeCell ref="B71:C71"/>
    <mergeCell ref="B72:C72"/>
    <mergeCell ref="B73:C73"/>
    <mergeCell ref="B74:C74"/>
    <mergeCell ref="B75:C75"/>
    <mergeCell ref="B76:C76"/>
    <mergeCell ref="B65:C65"/>
    <mergeCell ref="B66:C66"/>
    <mergeCell ref="B67:C67"/>
    <mergeCell ref="B68:C68"/>
    <mergeCell ref="B69:C69"/>
    <mergeCell ref="B70:C70"/>
    <mergeCell ref="B83:C83"/>
    <mergeCell ref="B84:C84"/>
    <mergeCell ref="B85:C85"/>
    <mergeCell ref="B86:C86"/>
    <mergeCell ref="B87:C87"/>
    <mergeCell ref="B88:C88"/>
    <mergeCell ref="B77:C77"/>
    <mergeCell ref="B78:C78"/>
    <mergeCell ref="B79:C79"/>
    <mergeCell ref="B80:C80"/>
    <mergeCell ref="B81:C81"/>
    <mergeCell ref="B82:C82"/>
    <mergeCell ref="B95:C95"/>
    <mergeCell ref="B96:C96"/>
    <mergeCell ref="A98:H98"/>
    <mergeCell ref="A99:C99"/>
    <mergeCell ref="F99:H99"/>
    <mergeCell ref="F100:H100"/>
    <mergeCell ref="B89:C89"/>
    <mergeCell ref="B90:C90"/>
    <mergeCell ref="B91:C91"/>
    <mergeCell ref="B92:C92"/>
    <mergeCell ref="B93:C93"/>
    <mergeCell ref="B94:C94"/>
  </mergeCell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31-9-2-en&amp;R&amp;7Page &amp;P of &amp;N</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88161C9E9259A449E0602313EAD2F3C" ma:contentTypeVersion="18" ma:contentTypeDescription="Create a new document." ma:contentTypeScope="" ma:versionID="723fc8408eedbfa8fb1c218d390784e1">
  <xsd:schema xmlns:xsd="http://www.w3.org/2001/XMLSchema" xmlns:xs="http://www.w3.org/2001/XMLSchema" xmlns:p="http://schemas.microsoft.com/office/2006/metadata/properties" xmlns:ns2="3ec2ac1a-9b90-42c4-9bd6-c48cee78a460" xmlns:ns3="ae91d61e-76de-4ff6-a837-414de273f941" targetNamespace="http://schemas.microsoft.com/office/2006/metadata/properties" ma:root="true" ma:fieldsID="3abfb409d0c8da40067dfe10f41d2728" ns2:_="" ns3:_="">
    <xsd:import namespace="3ec2ac1a-9b90-42c4-9bd6-c48cee78a460"/>
    <xsd:import namespace="ae91d61e-76de-4ff6-a837-414de273f94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2:MediaServiceLocation"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c2ac1a-9b90-42c4-9bd6-c48cee78a4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1d61e-76de-4ff6-a837-414de273f94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ec2ac1a-9b90-42c4-9bd6-c48cee78a4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BFF37C-F9B9-4043-9763-F1C5C8EE5E67}">
  <ds:schemaRefs>
    <ds:schemaRef ds:uri="http://schemas.microsoft.com/sharepoint/v3/contenttype/forms"/>
  </ds:schemaRefs>
</ds:datastoreItem>
</file>

<file path=customXml/itemProps2.xml><?xml version="1.0" encoding="utf-8"?>
<ds:datastoreItem xmlns:ds="http://schemas.openxmlformats.org/officeDocument/2006/customXml" ds:itemID="{88F911DD-C179-404A-8179-DC88B0D02C75}"/>
</file>

<file path=customXml/itemProps3.xml><?xml version="1.0" encoding="utf-8"?>
<ds:datastoreItem xmlns:ds="http://schemas.openxmlformats.org/officeDocument/2006/customXml" ds:itemID="{572C877F-87D0-4F9B-B01E-90D9AFEABE61}">
  <ds:schemaRefs>
    <ds:schemaRef ds:uri="http://schemas.microsoft.com/office/2006/metadata/properties"/>
    <ds:schemaRef ds:uri="http://schemas.microsoft.com/office/infopath/2007/PartnerControls"/>
    <ds:schemaRef ds:uri="497b11b9-7d1a-4ac0-b99c-d4b8958de7f2"/>
    <ds:schemaRef ds:uri="258d69ff-b2dc-4d79-aa9a-47cc3c5c3fb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31-9-2-en, Bewertungsschema für die fachliche Auswertung von Angeboten für Verträge unter EU-Schwellenwert - Begründungstabelle, englisch, Stand September 2021</dc:title>
  <dc:subject/>
  <dc:creator>Rada, Marsida GIZ UG</dc:creator>
  <cp:keywords/>
  <dc:description/>
  <cp:lastModifiedBy>Owomukama, Mathew GIZ UG</cp:lastModifiedBy>
  <cp:revision/>
  <dcterms:created xsi:type="dcterms:W3CDTF">2001-02-21T08:54:43Z</dcterms:created>
  <dcterms:modified xsi:type="dcterms:W3CDTF">2025-11-04T18:47:38Z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0x010100588161C9E9259A449E0602313EAD2F3C</vt:lpwstr>
  </property>
  <property fmtid="{D5CDD505-2E9C-101B-9397-08002B2CF9AE}" pid="4" name="MediaServiceImageTags">
    <vt:lpwstr/>
  </property>
</Properties>
</file>